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408" windowWidth="10416" windowHeight="5556" tabRatio="727"/>
  </bookViews>
  <sheets>
    <sheet name="Нагрузки" sheetId="18" r:id="rId1"/>
    <sheet name="АЧР  " sheetId="16" r:id="rId2"/>
    <sheet name=" САОН " sheetId="7" r:id="rId3"/>
    <sheet name="Реестр " sheetId="17" r:id="rId4"/>
  </sheets>
  <definedNames>
    <definedName name="_xlnm.Print_Titles" localSheetId="2">' САОН '!$6:$9</definedName>
    <definedName name="_xlnm.Print_Titles" localSheetId="1">'АЧР  '!$6:$8</definedName>
    <definedName name="_xlnm.Print_Titles" localSheetId="0">Нагрузки!$5:$9</definedName>
    <definedName name="_xlnm.Print_Titles" localSheetId="3">'Реестр '!$4:$5</definedName>
    <definedName name="_xlnm.Print_Area" localSheetId="2">' САОН '!$A$1:$H$130</definedName>
    <definedName name="_xlnm.Print_Area" localSheetId="1">'АЧР  '!$A$1:$L$761</definedName>
    <definedName name="_xlnm.Print_Area" localSheetId="0">Нагрузки!$A$1:$R$1070</definedName>
    <definedName name="_xlnm.Print_Area" localSheetId="3">'Реестр '!$A$1:$I$82</definedName>
  </definedNames>
  <calcPr calcId="125725"/>
</workbook>
</file>

<file path=xl/calcChain.xml><?xml version="1.0" encoding="utf-8"?>
<calcChain xmlns="http://schemas.openxmlformats.org/spreadsheetml/2006/main">
  <c r="Q649" i="18"/>
  <c r="P649"/>
  <c r="O649" s="1"/>
  <c r="M649"/>
  <c r="L649"/>
  <c r="K649" s="1"/>
  <c r="I649"/>
  <c r="H649"/>
  <c r="G649" s="1"/>
  <c r="Q648"/>
  <c r="P648"/>
  <c r="O648" s="1"/>
  <c r="M648"/>
  <c r="L648"/>
  <c r="K648" s="1"/>
  <c r="I648"/>
  <c r="H648"/>
  <c r="G648" s="1"/>
  <c r="Q647"/>
  <c r="P647"/>
  <c r="M647"/>
  <c r="L647"/>
  <c r="I647"/>
  <c r="H647"/>
  <c r="O646"/>
  <c r="K646"/>
  <c r="G646"/>
  <c r="O645"/>
  <c r="K645"/>
  <c r="G645"/>
  <c r="O644"/>
  <c r="K644"/>
  <c r="G644"/>
  <c r="O643"/>
  <c r="K643"/>
  <c r="G643"/>
  <c r="O642"/>
  <c r="K642"/>
  <c r="G642"/>
  <c r="O641"/>
  <c r="K641"/>
  <c r="G641"/>
  <c r="Q640"/>
  <c r="P640"/>
  <c r="M640"/>
  <c r="L640"/>
  <c r="I640"/>
  <c r="H640"/>
  <c r="O639"/>
  <c r="K639"/>
  <c r="G639"/>
  <c r="O638"/>
  <c r="K638"/>
  <c r="G638"/>
  <c r="O637"/>
  <c r="K637"/>
  <c r="G637"/>
  <c r="O636"/>
  <c r="K636"/>
  <c r="G636"/>
  <c r="O635"/>
  <c r="K635"/>
  <c r="G635"/>
  <c r="Q634"/>
  <c r="P634"/>
  <c r="O634" s="1"/>
  <c r="M634"/>
  <c r="L634"/>
  <c r="K634" s="1"/>
  <c r="I634"/>
  <c r="H634"/>
  <c r="G634" s="1"/>
  <c r="Q633"/>
  <c r="P633"/>
  <c r="O633" s="1"/>
  <c r="M633"/>
  <c r="L633"/>
  <c r="K633" s="1"/>
  <c r="I633"/>
  <c r="H633"/>
  <c r="G633"/>
  <c r="Q632"/>
  <c r="P632"/>
  <c r="O632"/>
  <c r="M632"/>
  <c r="L632"/>
  <c r="K632" s="1"/>
  <c r="I632"/>
  <c r="H632"/>
  <c r="G632" s="1"/>
  <c r="Q631"/>
  <c r="P631"/>
  <c r="M631"/>
  <c r="L631"/>
  <c r="I631"/>
  <c r="H631"/>
  <c r="O630"/>
  <c r="K630"/>
  <c r="G630"/>
  <c r="O629"/>
  <c r="K629"/>
  <c r="G629"/>
  <c r="O628"/>
  <c r="K628"/>
  <c r="G628"/>
  <c r="O627"/>
  <c r="K627"/>
  <c r="G627"/>
  <c r="Q626"/>
  <c r="P626"/>
  <c r="O626" s="1"/>
  <c r="M626"/>
  <c r="L626"/>
  <c r="K626" s="1"/>
  <c r="I626"/>
  <c r="H626"/>
  <c r="G626"/>
  <c r="Q625"/>
  <c r="P625"/>
  <c r="O625"/>
  <c r="M625"/>
  <c r="L625"/>
  <c r="K625" s="1"/>
  <c r="I625"/>
  <c r="H625"/>
  <c r="G625" s="1"/>
  <c r="Q624"/>
  <c r="P624"/>
  <c r="M624"/>
  <c r="L624"/>
  <c r="I624"/>
  <c r="H624"/>
  <c r="O623"/>
  <c r="K623"/>
  <c r="G623"/>
  <c r="O622"/>
  <c r="K622"/>
  <c r="G622"/>
  <c r="O621"/>
  <c r="K621"/>
  <c r="G621"/>
  <c r="O620"/>
  <c r="K620"/>
  <c r="G620"/>
  <c r="Q619"/>
  <c r="P619"/>
  <c r="O619" s="1"/>
  <c r="M619"/>
  <c r="L619"/>
  <c r="K619" s="1"/>
  <c r="I619"/>
  <c r="H619"/>
  <c r="G619"/>
  <c r="Q618"/>
  <c r="P618"/>
  <c r="O618"/>
  <c r="M618"/>
  <c r="L618"/>
  <c r="K618" s="1"/>
  <c r="I618"/>
  <c r="H618"/>
  <c r="G618" s="1"/>
  <c r="Q617"/>
  <c r="P617"/>
  <c r="M617"/>
  <c r="L617"/>
  <c r="I617"/>
  <c r="H617"/>
  <c r="O616"/>
  <c r="K616"/>
  <c r="G616"/>
  <c r="O615"/>
  <c r="K615"/>
  <c r="G615"/>
  <c r="O614"/>
  <c r="K614"/>
  <c r="G614"/>
  <c r="O613"/>
  <c r="K613"/>
  <c r="G613"/>
  <c r="Q612"/>
  <c r="M612"/>
  <c r="L612"/>
  <c r="L465" s="1"/>
  <c r="L466" s="1"/>
  <c r="K466" s="1"/>
  <c r="I612"/>
  <c r="O611"/>
  <c r="K611"/>
  <c r="G611"/>
  <c r="P610"/>
  <c r="P612" s="1"/>
  <c r="L610"/>
  <c r="K610"/>
  <c r="H610"/>
  <c r="H612" s="1"/>
  <c r="O609"/>
  <c r="K609"/>
  <c r="G609"/>
  <c r="O608"/>
  <c r="K608"/>
  <c r="G608"/>
  <c r="O607"/>
  <c r="K607"/>
  <c r="G607"/>
  <c r="Q606"/>
  <c r="P606"/>
  <c r="O606" s="1"/>
  <c r="M606"/>
  <c r="L606"/>
  <c r="K606" s="1"/>
  <c r="I606"/>
  <c r="H606"/>
  <c r="G606" s="1"/>
  <c r="Q605"/>
  <c r="P605"/>
  <c r="O605" s="1"/>
  <c r="M605"/>
  <c r="L605"/>
  <c r="K605" s="1"/>
  <c r="I605"/>
  <c r="H605"/>
  <c r="G605"/>
  <c r="Q604"/>
  <c r="P604"/>
  <c r="M604"/>
  <c r="L604"/>
  <c r="I604"/>
  <c r="H604"/>
  <c r="O603"/>
  <c r="K603"/>
  <c r="G603"/>
  <c r="O602"/>
  <c r="K602"/>
  <c r="G602"/>
  <c r="O601"/>
  <c r="K601"/>
  <c r="G601"/>
  <c r="O600"/>
  <c r="K600"/>
  <c r="G600"/>
  <c r="G599"/>
  <c r="G598"/>
  <c r="O596"/>
  <c r="K596"/>
  <c r="G596"/>
  <c r="G595"/>
  <c r="O594"/>
  <c r="K594"/>
  <c r="G594"/>
  <c r="G593"/>
  <c r="Q592"/>
  <c r="P592"/>
  <c r="O592"/>
  <c r="M592"/>
  <c r="L592"/>
  <c r="K592" s="1"/>
  <c r="I592"/>
  <c r="H592"/>
  <c r="G592" s="1"/>
  <c r="R591"/>
  <c r="Q591"/>
  <c r="P591"/>
  <c r="N591"/>
  <c r="M591"/>
  <c r="L591"/>
  <c r="J591"/>
  <c r="I591"/>
  <c r="H591"/>
  <c r="G591" s="1"/>
  <c r="Q590"/>
  <c r="P590"/>
  <c r="M590"/>
  <c r="L590"/>
  <c r="I590"/>
  <c r="H590"/>
  <c r="O589"/>
  <c r="K589"/>
  <c r="G589"/>
  <c r="O588"/>
  <c r="K588"/>
  <c r="G588"/>
  <c r="O587"/>
  <c r="K587"/>
  <c r="G587"/>
  <c r="O586"/>
  <c r="K586"/>
  <c r="G586"/>
  <c r="R585"/>
  <c r="O585" s="1"/>
  <c r="N585"/>
  <c r="K585" s="1"/>
  <c r="J585"/>
  <c r="G585" s="1"/>
  <c r="R584"/>
  <c r="O584"/>
  <c r="N584"/>
  <c r="K584" s="1"/>
  <c r="J584"/>
  <c r="G584"/>
  <c r="Q583"/>
  <c r="P583"/>
  <c r="L583"/>
  <c r="I583"/>
  <c r="H583"/>
  <c r="O582"/>
  <c r="K582"/>
  <c r="G582"/>
  <c r="O581"/>
  <c r="K581"/>
  <c r="G581"/>
  <c r="O580"/>
  <c r="K580"/>
  <c r="G580"/>
  <c r="Q579"/>
  <c r="O579"/>
  <c r="M579"/>
  <c r="M583" s="1"/>
  <c r="K579"/>
  <c r="I579"/>
  <c r="G579"/>
  <c r="Q578"/>
  <c r="P578"/>
  <c r="O578" s="1"/>
  <c r="M578"/>
  <c r="L578"/>
  <c r="K578" s="1"/>
  <c r="I578"/>
  <c r="H578"/>
  <c r="G578" s="1"/>
  <c r="I577"/>
  <c r="P576"/>
  <c r="I576"/>
  <c r="O575"/>
  <c r="K575"/>
  <c r="G575"/>
  <c r="Q574"/>
  <c r="Q576" s="1"/>
  <c r="P574"/>
  <c r="P577" s="1"/>
  <c r="O577" s="1"/>
  <c r="M574"/>
  <c r="M577" s="1"/>
  <c r="L574"/>
  <c r="L577" s="1"/>
  <c r="K577" s="1"/>
  <c r="I574"/>
  <c r="H574"/>
  <c r="H577" s="1"/>
  <c r="G577" s="1"/>
  <c r="G574"/>
  <c r="Q568"/>
  <c r="Q567" s="1"/>
  <c r="Q571" s="1"/>
  <c r="P568"/>
  <c r="P567" s="1"/>
  <c r="O568"/>
  <c r="M568"/>
  <c r="M567" s="1"/>
  <c r="M571" s="1"/>
  <c r="L568"/>
  <c r="K568" s="1"/>
  <c r="I568"/>
  <c r="H568"/>
  <c r="G568" s="1"/>
  <c r="I567"/>
  <c r="I571" s="1"/>
  <c r="Q566"/>
  <c r="P566"/>
  <c r="O566" s="1"/>
  <c r="M566"/>
  <c r="L566"/>
  <c r="L565" s="1"/>
  <c r="L570" s="1"/>
  <c r="K570" s="1"/>
  <c r="K566"/>
  <c r="I566"/>
  <c r="H566"/>
  <c r="G566"/>
  <c r="Q565"/>
  <c r="Q569" s="1"/>
  <c r="M565"/>
  <c r="M570" s="1"/>
  <c r="I565"/>
  <c r="I569" s="1"/>
  <c r="H565"/>
  <c r="H570" s="1"/>
  <c r="G570" s="1"/>
  <c r="Q562"/>
  <c r="P562"/>
  <c r="M562"/>
  <c r="L562"/>
  <c r="I562"/>
  <c r="H562"/>
  <c r="O561"/>
  <c r="K561"/>
  <c r="G561"/>
  <c r="Q560"/>
  <c r="Q564" s="1"/>
  <c r="P560"/>
  <c r="P564" s="1"/>
  <c r="O564" s="1"/>
  <c r="M560"/>
  <c r="M564" s="1"/>
  <c r="L560"/>
  <c r="L564" s="1"/>
  <c r="K564" s="1"/>
  <c r="I560"/>
  <c r="I564" s="1"/>
  <c r="H560"/>
  <c r="H564" s="1"/>
  <c r="G564" s="1"/>
  <c r="G560"/>
  <c r="O559"/>
  <c r="K559"/>
  <c r="G559"/>
  <c r="Q558"/>
  <c r="Q563" s="1"/>
  <c r="P558"/>
  <c r="P563" s="1"/>
  <c r="O563" s="1"/>
  <c r="M558"/>
  <c r="M563" s="1"/>
  <c r="L558"/>
  <c r="L563" s="1"/>
  <c r="K563" s="1"/>
  <c r="I558"/>
  <c r="I563" s="1"/>
  <c r="H558"/>
  <c r="H563" s="1"/>
  <c r="G563" s="1"/>
  <c r="H557"/>
  <c r="G557" s="1"/>
  <c r="O554"/>
  <c r="K554"/>
  <c r="G554"/>
  <c r="Q553"/>
  <c r="Q556" s="1"/>
  <c r="P553"/>
  <c r="P556" s="1"/>
  <c r="O556" s="1"/>
  <c r="M553"/>
  <c r="M556" s="1"/>
  <c r="L553"/>
  <c r="L556" s="1"/>
  <c r="K556" s="1"/>
  <c r="I553"/>
  <c r="I556" s="1"/>
  <c r="H553"/>
  <c r="H556" s="1"/>
  <c r="G556" s="1"/>
  <c r="O552"/>
  <c r="K552"/>
  <c r="G552"/>
  <c r="Q551"/>
  <c r="Q555" s="1"/>
  <c r="P551"/>
  <c r="P557" s="1"/>
  <c r="O557" s="1"/>
  <c r="M551"/>
  <c r="M555" s="1"/>
  <c r="L551"/>
  <c r="L555" s="1"/>
  <c r="I551"/>
  <c r="I557" s="1"/>
  <c r="H551"/>
  <c r="G551"/>
  <c r="P550"/>
  <c r="O550" s="1"/>
  <c r="L550"/>
  <c r="K550" s="1"/>
  <c r="H550"/>
  <c r="P549"/>
  <c r="O549" s="1"/>
  <c r="L549"/>
  <c r="K549" s="1"/>
  <c r="H549"/>
  <c r="G549" s="1"/>
  <c r="Q548"/>
  <c r="P548"/>
  <c r="M548"/>
  <c r="L548"/>
  <c r="I548"/>
  <c r="H548"/>
  <c r="O547"/>
  <c r="K547"/>
  <c r="G547"/>
  <c r="Q546"/>
  <c r="Q549" s="1"/>
  <c r="O546"/>
  <c r="M546"/>
  <c r="M549" s="1"/>
  <c r="K546"/>
  <c r="I546"/>
  <c r="I549" s="1"/>
  <c r="G546"/>
  <c r="O545"/>
  <c r="K545"/>
  <c r="G545"/>
  <c r="Q544"/>
  <c r="Q550" s="1"/>
  <c r="O544"/>
  <c r="M544"/>
  <c r="M550" s="1"/>
  <c r="K544"/>
  <c r="I544"/>
  <c r="I550" s="1"/>
  <c r="G544"/>
  <c r="R543"/>
  <c r="O543"/>
  <c r="N543"/>
  <c r="K543" s="1"/>
  <c r="J543"/>
  <c r="G543" s="1"/>
  <c r="R542"/>
  <c r="O542" s="1"/>
  <c r="N542"/>
  <c r="K542" s="1"/>
  <c r="J542"/>
  <c r="G542" s="1"/>
  <c r="Q541"/>
  <c r="P541"/>
  <c r="M541"/>
  <c r="L541"/>
  <c r="I541"/>
  <c r="H541"/>
  <c r="O540"/>
  <c r="K540"/>
  <c r="G540"/>
  <c r="O539"/>
  <c r="K539"/>
  <c r="I539"/>
  <c r="G539"/>
  <c r="O538"/>
  <c r="K538"/>
  <c r="G538"/>
  <c r="Q537"/>
  <c r="O537"/>
  <c r="K537"/>
  <c r="G537"/>
  <c r="O533"/>
  <c r="K533"/>
  <c r="G533"/>
  <c r="Q532"/>
  <c r="Q535" s="1"/>
  <c r="P532"/>
  <c r="P535" s="1"/>
  <c r="O535" s="1"/>
  <c r="O532"/>
  <c r="M532"/>
  <c r="M535" s="1"/>
  <c r="L532"/>
  <c r="L535" s="1"/>
  <c r="K535" s="1"/>
  <c r="I532"/>
  <c r="I535" s="1"/>
  <c r="H532"/>
  <c r="H535" s="1"/>
  <c r="G535" s="1"/>
  <c r="O531"/>
  <c r="K531"/>
  <c r="G531"/>
  <c r="Q530"/>
  <c r="Q536" s="1"/>
  <c r="P530"/>
  <c r="P536" s="1"/>
  <c r="O536" s="1"/>
  <c r="M530"/>
  <c r="M536" s="1"/>
  <c r="L530"/>
  <c r="L536" s="1"/>
  <c r="K536" s="1"/>
  <c r="I530"/>
  <c r="I536" s="1"/>
  <c r="H530"/>
  <c r="H536" s="1"/>
  <c r="G536" s="1"/>
  <c r="O528"/>
  <c r="K528"/>
  <c r="G528"/>
  <c r="O526"/>
  <c r="K526"/>
  <c r="G526"/>
  <c r="Q525"/>
  <c r="Q527" s="1"/>
  <c r="Q529" s="1"/>
  <c r="P525"/>
  <c r="P527" s="1"/>
  <c r="P529" s="1"/>
  <c r="O529" s="1"/>
  <c r="M525"/>
  <c r="M527" s="1"/>
  <c r="M529" s="1"/>
  <c r="L525"/>
  <c r="L527" s="1"/>
  <c r="L529" s="1"/>
  <c r="K529" s="1"/>
  <c r="I525"/>
  <c r="I527" s="1"/>
  <c r="I529" s="1"/>
  <c r="H525"/>
  <c r="H527" s="1"/>
  <c r="H529" s="1"/>
  <c r="G529" s="1"/>
  <c r="O524"/>
  <c r="K524"/>
  <c r="G524"/>
  <c r="O523"/>
  <c r="K523"/>
  <c r="G523"/>
  <c r="Q522"/>
  <c r="P522"/>
  <c r="O522" s="1"/>
  <c r="M522"/>
  <c r="L522"/>
  <c r="K522" s="1"/>
  <c r="I522"/>
  <c r="H522"/>
  <c r="G522" s="1"/>
  <c r="M521"/>
  <c r="I521"/>
  <c r="Q519"/>
  <c r="M519"/>
  <c r="I519"/>
  <c r="Q518"/>
  <c r="P518"/>
  <c r="M518"/>
  <c r="L518"/>
  <c r="H518"/>
  <c r="O517"/>
  <c r="I517"/>
  <c r="I518" s="1"/>
  <c r="G517"/>
  <c r="Q516"/>
  <c r="P516"/>
  <c r="P521" s="1"/>
  <c r="L516"/>
  <c r="L521" s="1"/>
  <c r="K521" s="1"/>
  <c r="H516"/>
  <c r="H521" s="1"/>
  <c r="G521" s="1"/>
  <c r="G516"/>
  <c r="O515"/>
  <c r="K515"/>
  <c r="G515"/>
  <c r="O514"/>
  <c r="K514"/>
  <c r="G514"/>
  <c r="Q513"/>
  <c r="M513"/>
  <c r="L513"/>
  <c r="I513"/>
  <c r="P511"/>
  <c r="P513" s="1"/>
  <c r="L511"/>
  <c r="L519" s="1"/>
  <c r="K519" s="1"/>
  <c r="H511"/>
  <c r="H519" s="1"/>
  <c r="G519" s="1"/>
  <c r="O510"/>
  <c r="K510"/>
  <c r="G510"/>
  <c r="Q509"/>
  <c r="P509"/>
  <c r="P520" s="1"/>
  <c r="O520" s="1"/>
  <c r="M509"/>
  <c r="L509"/>
  <c r="L520" s="1"/>
  <c r="K520" s="1"/>
  <c r="I509"/>
  <c r="H509"/>
  <c r="H520" s="1"/>
  <c r="G520" s="1"/>
  <c r="G509"/>
  <c r="M508"/>
  <c r="Q506"/>
  <c r="P506"/>
  <c r="M506"/>
  <c r="L506"/>
  <c r="I506"/>
  <c r="H506"/>
  <c r="O505"/>
  <c r="K505"/>
  <c r="G505"/>
  <c r="Q504"/>
  <c r="Q508" s="1"/>
  <c r="P504"/>
  <c r="P508" s="1"/>
  <c r="O508" s="1"/>
  <c r="M504"/>
  <c r="L504"/>
  <c r="L508" s="1"/>
  <c r="K508" s="1"/>
  <c r="I504"/>
  <c r="I508" s="1"/>
  <c r="H504"/>
  <c r="G504" s="1"/>
  <c r="O503"/>
  <c r="K503"/>
  <c r="G503"/>
  <c r="Q502"/>
  <c r="Q507" s="1"/>
  <c r="P502"/>
  <c r="P507" s="1"/>
  <c r="O507" s="1"/>
  <c r="M502"/>
  <c r="M507" s="1"/>
  <c r="L502"/>
  <c r="L507" s="1"/>
  <c r="K507" s="1"/>
  <c r="I502"/>
  <c r="I507" s="1"/>
  <c r="H502"/>
  <c r="H507" s="1"/>
  <c r="G507" s="1"/>
  <c r="G502"/>
  <c r="O498"/>
  <c r="K498"/>
  <c r="G498"/>
  <c r="Q497"/>
  <c r="P497"/>
  <c r="P501" s="1"/>
  <c r="O501" s="1"/>
  <c r="M497"/>
  <c r="M499" s="1"/>
  <c r="L497"/>
  <c r="L499" s="1"/>
  <c r="I497"/>
  <c r="I501" s="1"/>
  <c r="H497"/>
  <c r="H501" s="1"/>
  <c r="G501" s="1"/>
  <c r="G497"/>
  <c r="O496"/>
  <c r="K496"/>
  <c r="G496"/>
  <c r="Q495"/>
  <c r="Q500" s="1"/>
  <c r="P495"/>
  <c r="P500" s="1"/>
  <c r="O500" s="1"/>
  <c r="M495"/>
  <c r="M500" s="1"/>
  <c r="L495"/>
  <c r="L500" s="1"/>
  <c r="K500" s="1"/>
  <c r="I495"/>
  <c r="I500" s="1"/>
  <c r="H495"/>
  <c r="H500" s="1"/>
  <c r="G500" s="1"/>
  <c r="I493"/>
  <c r="O491"/>
  <c r="K491"/>
  <c r="G491"/>
  <c r="Q490"/>
  <c r="P490"/>
  <c r="P493" s="1"/>
  <c r="O493" s="1"/>
  <c r="M490"/>
  <c r="M493" s="1"/>
  <c r="L490"/>
  <c r="L493" s="1"/>
  <c r="K493" s="1"/>
  <c r="I490"/>
  <c r="H490"/>
  <c r="H493" s="1"/>
  <c r="G493" s="1"/>
  <c r="G490"/>
  <c r="O489"/>
  <c r="K489"/>
  <c r="G489"/>
  <c r="Q488"/>
  <c r="Q494" s="1"/>
  <c r="P488"/>
  <c r="P494" s="1"/>
  <c r="O494" s="1"/>
  <c r="M488"/>
  <c r="M494" s="1"/>
  <c r="L488"/>
  <c r="L494" s="1"/>
  <c r="K494" s="1"/>
  <c r="I488"/>
  <c r="I494" s="1"/>
  <c r="H488"/>
  <c r="H494" s="1"/>
  <c r="G494" s="1"/>
  <c r="H487"/>
  <c r="G487" s="1"/>
  <c r="O484"/>
  <c r="K484"/>
  <c r="G484"/>
  <c r="Q483"/>
  <c r="Q486" s="1"/>
  <c r="P483"/>
  <c r="P486" s="1"/>
  <c r="O486" s="1"/>
  <c r="M483"/>
  <c r="M486" s="1"/>
  <c r="L483"/>
  <c r="L486" s="1"/>
  <c r="K486" s="1"/>
  <c r="I483"/>
  <c r="I486" s="1"/>
  <c r="H483"/>
  <c r="H486" s="1"/>
  <c r="G486" s="1"/>
  <c r="O482"/>
  <c r="K482"/>
  <c r="G482"/>
  <c r="Q481"/>
  <c r="P481"/>
  <c r="P487" s="1"/>
  <c r="O487" s="1"/>
  <c r="M481"/>
  <c r="M485" s="1"/>
  <c r="L481"/>
  <c r="L485" s="1"/>
  <c r="I481"/>
  <c r="I487" s="1"/>
  <c r="H481"/>
  <c r="G481"/>
  <c r="O476"/>
  <c r="K476"/>
  <c r="G476"/>
  <c r="Q475"/>
  <c r="P475"/>
  <c r="O475" s="1"/>
  <c r="M475"/>
  <c r="L475"/>
  <c r="K475" s="1"/>
  <c r="I475"/>
  <c r="H475"/>
  <c r="G475" s="1"/>
  <c r="H474"/>
  <c r="G474" s="1"/>
  <c r="O473"/>
  <c r="K473"/>
  <c r="I473"/>
  <c r="H473"/>
  <c r="G473" s="1"/>
  <c r="H472"/>
  <c r="O471"/>
  <c r="K471"/>
  <c r="G471"/>
  <c r="O470"/>
  <c r="K470"/>
  <c r="G470"/>
  <c r="O469"/>
  <c r="K469"/>
  <c r="G469"/>
  <c r="Q468"/>
  <c r="Q472" s="1"/>
  <c r="P468"/>
  <c r="P474" s="1"/>
  <c r="O474" s="1"/>
  <c r="M468"/>
  <c r="M472" s="1"/>
  <c r="L468"/>
  <c r="L472" s="1"/>
  <c r="K468"/>
  <c r="I468"/>
  <c r="I474" s="1"/>
  <c r="H468"/>
  <c r="G468" s="1"/>
  <c r="P467"/>
  <c r="O467" s="1"/>
  <c r="Q466"/>
  <c r="O463"/>
  <c r="K463"/>
  <c r="G463"/>
  <c r="Q462"/>
  <c r="P462"/>
  <c r="O462"/>
  <c r="M462"/>
  <c r="M466" s="1"/>
  <c r="L462"/>
  <c r="K462" s="1"/>
  <c r="I462"/>
  <c r="I466" s="1"/>
  <c r="H462"/>
  <c r="O461"/>
  <c r="K461"/>
  <c r="G461"/>
  <c r="Q460"/>
  <c r="Q467" s="1"/>
  <c r="P460"/>
  <c r="P464" s="1"/>
  <c r="M460"/>
  <c r="L460"/>
  <c r="L467" s="1"/>
  <c r="K467" s="1"/>
  <c r="I460"/>
  <c r="I467" s="1"/>
  <c r="H460"/>
  <c r="H467" s="1"/>
  <c r="G467" s="1"/>
  <c r="Q459"/>
  <c r="Q458"/>
  <c r="L458"/>
  <c r="K458" s="1"/>
  <c r="Q457"/>
  <c r="P457"/>
  <c r="M457"/>
  <c r="L457"/>
  <c r="I457"/>
  <c r="H457"/>
  <c r="O456"/>
  <c r="K456"/>
  <c r="G456"/>
  <c r="Q455"/>
  <c r="P455"/>
  <c r="P459" s="1"/>
  <c r="O459" s="1"/>
  <c r="M455"/>
  <c r="M459" s="1"/>
  <c r="L455"/>
  <c r="L459" s="1"/>
  <c r="K459" s="1"/>
  <c r="K455"/>
  <c r="I455"/>
  <c r="I459" s="1"/>
  <c r="H455"/>
  <c r="H459" s="1"/>
  <c r="G459" s="1"/>
  <c r="O454"/>
  <c r="K454"/>
  <c r="G454"/>
  <c r="Q453"/>
  <c r="P453"/>
  <c r="P458" s="1"/>
  <c r="O458" s="1"/>
  <c r="O453"/>
  <c r="M453"/>
  <c r="M458" s="1"/>
  <c r="L453"/>
  <c r="K453"/>
  <c r="I453"/>
  <c r="I458" s="1"/>
  <c r="H453"/>
  <c r="H458" s="1"/>
  <c r="G458" s="1"/>
  <c r="G452"/>
  <c r="G451"/>
  <c r="Q450"/>
  <c r="P450"/>
  <c r="M450"/>
  <c r="L450"/>
  <c r="I450"/>
  <c r="H450"/>
  <c r="O449"/>
  <c r="K449"/>
  <c r="G449"/>
  <c r="Q448"/>
  <c r="P448"/>
  <c r="O448"/>
  <c r="M448"/>
  <c r="L448"/>
  <c r="K448" s="1"/>
  <c r="I448"/>
  <c r="H448"/>
  <c r="G448" s="1"/>
  <c r="O447"/>
  <c r="K447"/>
  <c r="G447"/>
  <c r="Q446"/>
  <c r="P446"/>
  <c r="O446" s="1"/>
  <c r="M446"/>
  <c r="L446"/>
  <c r="K446" s="1"/>
  <c r="I446"/>
  <c r="H446"/>
  <c r="G446" s="1"/>
  <c r="Q445"/>
  <c r="P445"/>
  <c r="O445" s="1"/>
  <c r="M445"/>
  <c r="L445"/>
  <c r="K445"/>
  <c r="I445"/>
  <c r="H445"/>
  <c r="G445"/>
  <c r="Q444"/>
  <c r="P444"/>
  <c r="O444" s="1"/>
  <c r="M444"/>
  <c r="L444"/>
  <c r="K444" s="1"/>
  <c r="I444"/>
  <c r="H444"/>
  <c r="G444" s="1"/>
  <c r="Q443"/>
  <c r="P443"/>
  <c r="L443"/>
  <c r="I443"/>
  <c r="H443"/>
  <c r="O442"/>
  <c r="K442"/>
  <c r="G442"/>
  <c r="O441"/>
  <c r="K441"/>
  <c r="G441"/>
  <c r="O440"/>
  <c r="K440"/>
  <c r="G440"/>
  <c r="O439"/>
  <c r="K439"/>
  <c r="G439"/>
  <c r="O438"/>
  <c r="K438"/>
  <c r="G438"/>
  <c r="Q437"/>
  <c r="P437"/>
  <c r="O437" s="1"/>
  <c r="M437"/>
  <c r="L437"/>
  <c r="K437" s="1"/>
  <c r="I437"/>
  <c r="H437"/>
  <c r="G437" s="1"/>
  <c r="Q436"/>
  <c r="P436"/>
  <c r="M436"/>
  <c r="L436"/>
  <c r="I436"/>
  <c r="H436"/>
  <c r="O435"/>
  <c r="K435"/>
  <c r="G435"/>
  <c r="O434"/>
  <c r="K434"/>
  <c r="G434"/>
  <c r="O433"/>
  <c r="K433"/>
  <c r="G433"/>
  <c r="O432"/>
  <c r="K432"/>
  <c r="G432"/>
  <c r="O431"/>
  <c r="K431"/>
  <c r="G431"/>
  <c r="Q430"/>
  <c r="P430"/>
  <c r="O430" s="1"/>
  <c r="L430"/>
  <c r="K430" s="1"/>
  <c r="Q429"/>
  <c r="Q428"/>
  <c r="O427"/>
  <c r="K427"/>
  <c r="G427"/>
  <c r="Q426"/>
  <c r="P426"/>
  <c r="O426"/>
  <c r="M426"/>
  <c r="M430" s="1"/>
  <c r="L426"/>
  <c r="K426"/>
  <c r="I426"/>
  <c r="I430" s="1"/>
  <c r="H426"/>
  <c r="H430" s="1"/>
  <c r="G430" s="1"/>
  <c r="O425"/>
  <c r="K425"/>
  <c r="G425"/>
  <c r="Q424"/>
  <c r="P424"/>
  <c r="O424"/>
  <c r="M424"/>
  <c r="M428" s="1"/>
  <c r="L424"/>
  <c r="L428" s="1"/>
  <c r="I424"/>
  <c r="I429" s="1"/>
  <c r="H424"/>
  <c r="H428" s="1"/>
  <c r="H422"/>
  <c r="G422" s="1"/>
  <c r="O420"/>
  <c r="K420"/>
  <c r="G420"/>
  <c r="Q419"/>
  <c r="Q423" s="1"/>
  <c r="P419"/>
  <c r="P423" s="1"/>
  <c r="O423" s="1"/>
  <c r="M419"/>
  <c r="M423" s="1"/>
  <c r="L419"/>
  <c r="L423" s="1"/>
  <c r="K423" s="1"/>
  <c r="I419"/>
  <c r="I423" s="1"/>
  <c r="H419"/>
  <c r="H423" s="1"/>
  <c r="G423" s="1"/>
  <c r="O418"/>
  <c r="K418"/>
  <c r="G418"/>
  <c r="Q417"/>
  <c r="Q421" s="1"/>
  <c r="P417"/>
  <c r="P421" s="1"/>
  <c r="M417"/>
  <c r="M422" s="1"/>
  <c r="L417"/>
  <c r="L422" s="1"/>
  <c r="K422" s="1"/>
  <c r="K417"/>
  <c r="I417"/>
  <c r="I422" s="1"/>
  <c r="H417"/>
  <c r="Q416"/>
  <c r="P416"/>
  <c r="O416" s="1"/>
  <c r="M416"/>
  <c r="L416"/>
  <c r="K416"/>
  <c r="I416"/>
  <c r="H416"/>
  <c r="G416" s="1"/>
  <c r="O415"/>
  <c r="K415"/>
  <c r="G415"/>
  <c r="O414"/>
  <c r="K414"/>
  <c r="G414"/>
  <c r="Q413"/>
  <c r="P413"/>
  <c r="O413"/>
  <c r="M413"/>
  <c r="L413"/>
  <c r="K413" s="1"/>
  <c r="I413"/>
  <c r="H413"/>
  <c r="G413" s="1"/>
  <c r="O411"/>
  <c r="K411"/>
  <c r="G411"/>
  <c r="Q410"/>
  <c r="Q412" s="1"/>
  <c r="P410"/>
  <c r="O410" s="1"/>
  <c r="M410"/>
  <c r="L410"/>
  <c r="I410"/>
  <c r="I412" s="1"/>
  <c r="H410"/>
  <c r="H412" s="1"/>
  <c r="O409"/>
  <c r="K409"/>
  <c r="G409"/>
  <c r="Q408"/>
  <c r="P408"/>
  <c r="O408" s="1"/>
  <c r="M408"/>
  <c r="L408"/>
  <c r="K408" s="1"/>
  <c r="I408"/>
  <c r="H408"/>
  <c r="G408"/>
  <c r="Q406"/>
  <c r="P406"/>
  <c r="O406" s="1"/>
  <c r="M406"/>
  <c r="L406"/>
  <c r="K406" s="1"/>
  <c r="I406"/>
  <c r="H406"/>
  <c r="G406" s="1"/>
  <c r="Q404"/>
  <c r="P404"/>
  <c r="M404"/>
  <c r="L404"/>
  <c r="I404"/>
  <c r="H404"/>
  <c r="O403"/>
  <c r="K403"/>
  <c r="G403"/>
  <c r="O402"/>
  <c r="K402"/>
  <c r="G402"/>
  <c r="O401"/>
  <c r="K401"/>
  <c r="G401"/>
  <c r="O400"/>
  <c r="K400"/>
  <c r="G400"/>
  <c r="Q399"/>
  <c r="L399"/>
  <c r="K399" s="1"/>
  <c r="I398"/>
  <c r="H398"/>
  <c r="G398" s="1"/>
  <c r="O396"/>
  <c r="K396"/>
  <c r="G396"/>
  <c r="Q395"/>
  <c r="P395"/>
  <c r="P397" s="1"/>
  <c r="M395"/>
  <c r="M399" s="1"/>
  <c r="L395"/>
  <c r="I395"/>
  <c r="I399" s="1"/>
  <c r="H395"/>
  <c r="H397" s="1"/>
  <c r="O394"/>
  <c r="K394"/>
  <c r="G394"/>
  <c r="Q393"/>
  <c r="Q398" s="1"/>
  <c r="P393"/>
  <c r="P398" s="1"/>
  <c r="O398" s="1"/>
  <c r="M393"/>
  <c r="M398" s="1"/>
  <c r="L393"/>
  <c r="L398" s="1"/>
  <c r="K398" s="1"/>
  <c r="I393"/>
  <c r="H393"/>
  <c r="G393"/>
  <c r="O391"/>
  <c r="K391"/>
  <c r="G391"/>
  <c r="O390"/>
  <c r="K390"/>
  <c r="G390"/>
  <c r="O389"/>
  <c r="K389"/>
  <c r="G389"/>
  <c r="O385"/>
  <c r="K385"/>
  <c r="G385"/>
  <c r="Q384"/>
  <c r="O384"/>
  <c r="M384"/>
  <c r="M386" s="1"/>
  <c r="K384"/>
  <c r="I384"/>
  <c r="G384"/>
  <c r="O383"/>
  <c r="K383"/>
  <c r="G383"/>
  <c r="Q382"/>
  <c r="Q388" s="1"/>
  <c r="P382"/>
  <c r="P388" s="1"/>
  <c r="O388" s="1"/>
  <c r="M382"/>
  <c r="M388" s="1"/>
  <c r="L382"/>
  <c r="L388" s="1"/>
  <c r="K388" s="1"/>
  <c r="I382"/>
  <c r="I388" s="1"/>
  <c r="H382"/>
  <c r="H386" s="1"/>
  <c r="O380"/>
  <c r="K380"/>
  <c r="G380"/>
  <c r="I379"/>
  <c r="O378"/>
  <c r="K378"/>
  <c r="G378"/>
  <c r="Q377"/>
  <c r="Q379" s="1"/>
  <c r="P377"/>
  <c r="P379" s="1"/>
  <c r="M377"/>
  <c r="M379" s="1"/>
  <c r="L377"/>
  <c r="K377" s="1"/>
  <c r="I377"/>
  <c r="H377"/>
  <c r="H379" s="1"/>
  <c r="O374"/>
  <c r="K374"/>
  <c r="G374"/>
  <c r="O373"/>
  <c r="K373"/>
  <c r="G373"/>
  <c r="O371"/>
  <c r="K371"/>
  <c r="G371"/>
  <c r="Q370"/>
  <c r="Q372" s="1"/>
  <c r="P370"/>
  <c r="P372" s="1"/>
  <c r="M370"/>
  <c r="L370"/>
  <c r="L372" s="1"/>
  <c r="K370"/>
  <c r="I370"/>
  <c r="H370"/>
  <c r="O369"/>
  <c r="K369"/>
  <c r="G369"/>
  <c r="Q368"/>
  <c r="P368"/>
  <c r="O368"/>
  <c r="M368"/>
  <c r="L368"/>
  <c r="K368"/>
  <c r="I368"/>
  <c r="I372" s="1"/>
  <c r="H368"/>
  <c r="G368" s="1"/>
  <c r="Q365"/>
  <c r="P365"/>
  <c r="M365"/>
  <c r="L365"/>
  <c r="I365"/>
  <c r="H365"/>
  <c r="O364"/>
  <c r="K364"/>
  <c r="G364"/>
  <c r="Q363"/>
  <c r="P363"/>
  <c r="O363" s="1"/>
  <c r="M363"/>
  <c r="L363"/>
  <c r="K363"/>
  <c r="I363"/>
  <c r="H363"/>
  <c r="G363" s="1"/>
  <c r="O362"/>
  <c r="K362"/>
  <c r="G362"/>
  <c r="Q361"/>
  <c r="P361"/>
  <c r="O361" s="1"/>
  <c r="M361"/>
  <c r="L361"/>
  <c r="K361" s="1"/>
  <c r="I361"/>
  <c r="H361"/>
  <c r="G361" s="1"/>
  <c r="Q356"/>
  <c r="P356"/>
  <c r="M356"/>
  <c r="L356"/>
  <c r="I356"/>
  <c r="H356"/>
  <c r="O355"/>
  <c r="K355"/>
  <c r="G355"/>
  <c r="P354"/>
  <c r="O354"/>
  <c r="L354"/>
  <c r="K354" s="1"/>
  <c r="H354"/>
  <c r="G354"/>
  <c r="O353"/>
  <c r="K353"/>
  <c r="G353"/>
  <c r="P352"/>
  <c r="O352" s="1"/>
  <c r="M352"/>
  <c r="L352"/>
  <c r="K352"/>
  <c r="I352"/>
  <c r="H352"/>
  <c r="G352" s="1"/>
  <c r="P571" l="1"/>
  <c r="O571" s="1"/>
  <c r="O567"/>
  <c r="H399"/>
  <c r="G399" s="1"/>
  <c r="L421"/>
  <c r="M429"/>
  <c r="P472"/>
  <c r="P499"/>
  <c r="P534"/>
  <c r="O370"/>
  <c r="P386"/>
  <c r="K393"/>
  <c r="G395"/>
  <c r="L397"/>
  <c r="M397"/>
  <c r="G410"/>
  <c r="M412"/>
  <c r="P412"/>
  <c r="O417"/>
  <c r="K419"/>
  <c r="Q422"/>
  <c r="L429"/>
  <c r="K429" s="1"/>
  <c r="O455"/>
  <c r="K460"/>
  <c r="L464"/>
  <c r="O468"/>
  <c r="Q485"/>
  <c r="G483"/>
  <c r="P492"/>
  <c r="G495"/>
  <c r="Q499"/>
  <c r="H499"/>
  <c r="M501"/>
  <c r="H508"/>
  <c r="G508" s="1"/>
  <c r="G511"/>
  <c r="G525"/>
  <c r="O530"/>
  <c r="I534"/>
  <c r="G553"/>
  <c r="G565"/>
  <c r="I570"/>
  <c r="K591"/>
  <c r="G382"/>
  <c r="H372"/>
  <c r="M372"/>
  <c r="O377"/>
  <c r="I386"/>
  <c r="Q386"/>
  <c r="K395"/>
  <c r="Q397"/>
  <c r="L412"/>
  <c r="H421"/>
  <c r="O419"/>
  <c r="K424"/>
  <c r="P428"/>
  <c r="H429"/>
  <c r="G429" s="1"/>
  <c r="O460"/>
  <c r="M474"/>
  <c r="P485"/>
  <c r="G488"/>
  <c r="I492"/>
  <c r="Q492"/>
  <c r="H492"/>
  <c r="K525"/>
  <c r="P555"/>
  <c r="G558"/>
  <c r="H576"/>
  <c r="O591"/>
  <c r="H388"/>
  <c r="G388" s="1"/>
  <c r="L379"/>
  <c r="M421"/>
  <c r="M464"/>
  <c r="H485"/>
  <c r="M487"/>
  <c r="Q534"/>
  <c r="H555"/>
  <c r="M557"/>
  <c r="H465"/>
  <c r="G465" s="1"/>
  <c r="G612"/>
  <c r="O612"/>
  <c r="P465"/>
  <c r="P466"/>
  <c r="O466" s="1"/>
  <c r="G370"/>
  <c r="G377"/>
  <c r="K382"/>
  <c r="L386"/>
  <c r="O393"/>
  <c r="O395"/>
  <c r="P399"/>
  <c r="O399" s="1"/>
  <c r="K410"/>
  <c r="I421"/>
  <c r="P422"/>
  <c r="O422" s="1"/>
  <c r="I428"/>
  <c r="P429"/>
  <c r="O429" s="1"/>
  <c r="I464"/>
  <c r="Q464"/>
  <c r="L474"/>
  <c r="K474" s="1"/>
  <c r="Q474"/>
  <c r="K481"/>
  <c r="K483"/>
  <c r="L487"/>
  <c r="K487" s="1"/>
  <c r="Q487"/>
  <c r="K488"/>
  <c r="K490"/>
  <c r="M492"/>
  <c r="K495"/>
  <c r="K497"/>
  <c r="L501"/>
  <c r="K501" s="1"/>
  <c r="Q501"/>
  <c r="K502"/>
  <c r="K504"/>
  <c r="K509"/>
  <c r="O511"/>
  <c r="K516"/>
  <c r="P519"/>
  <c r="O519" s="1"/>
  <c r="O525"/>
  <c r="G530"/>
  <c r="G532"/>
  <c r="H534"/>
  <c r="K551"/>
  <c r="K553"/>
  <c r="L557"/>
  <c r="K557" s="1"/>
  <c r="Q557"/>
  <c r="K558"/>
  <c r="K560"/>
  <c r="K565"/>
  <c r="P565"/>
  <c r="H567"/>
  <c r="M569"/>
  <c r="K574"/>
  <c r="M576"/>
  <c r="G610"/>
  <c r="O610"/>
  <c r="K612"/>
  <c r="O382"/>
  <c r="I397"/>
  <c r="G417"/>
  <c r="G419"/>
  <c r="G424"/>
  <c r="G426"/>
  <c r="G453"/>
  <c r="G455"/>
  <c r="G460"/>
  <c r="G462"/>
  <c r="H464"/>
  <c r="M467"/>
  <c r="O481"/>
  <c r="O483"/>
  <c r="O488"/>
  <c r="O490"/>
  <c r="L492"/>
  <c r="Q493"/>
  <c r="O495"/>
  <c r="O497"/>
  <c r="O502"/>
  <c r="O504"/>
  <c r="O509"/>
  <c r="K530"/>
  <c r="K532"/>
  <c r="M534"/>
  <c r="O551"/>
  <c r="O553"/>
  <c r="O558"/>
  <c r="O560"/>
  <c r="L567"/>
  <c r="L569" s="1"/>
  <c r="Q570"/>
  <c r="O574"/>
  <c r="L576"/>
  <c r="Q577"/>
  <c r="I472"/>
  <c r="I485"/>
  <c r="I499"/>
  <c r="H513"/>
  <c r="L534"/>
  <c r="I555"/>
  <c r="H466" l="1"/>
  <c r="G466" s="1"/>
  <c r="P570"/>
  <c r="O570" s="1"/>
  <c r="O565"/>
  <c r="P569"/>
  <c r="K567"/>
  <c r="L571"/>
  <c r="K571" s="1"/>
  <c r="H569"/>
  <c r="G567"/>
  <c r="H571"/>
  <c r="G571" s="1"/>
  <c r="E117" i="7" l="1"/>
  <c r="F117"/>
  <c r="D117"/>
  <c r="E118"/>
  <c r="F118"/>
  <c r="D118"/>
  <c r="E116"/>
  <c r="F116"/>
  <c r="D116"/>
  <c r="F79" l="1"/>
  <c r="E79"/>
  <c r="D79"/>
  <c r="F76"/>
  <c r="E76"/>
  <c r="D76"/>
  <c r="F67"/>
  <c r="E67"/>
  <c r="D67"/>
  <c r="F60"/>
  <c r="E60"/>
  <c r="D60"/>
  <c r="F53"/>
  <c r="E53"/>
  <c r="D53"/>
  <c r="F44"/>
  <c r="E44"/>
  <c r="D44"/>
  <c r="F38"/>
  <c r="E38"/>
  <c r="D38"/>
  <c r="F32"/>
  <c r="E32"/>
  <c r="D32"/>
  <c r="F23"/>
  <c r="E23"/>
  <c r="D23"/>
  <c r="K492" i="16" l="1"/>
  <c r="L492"/>
  <c r="J492"/>
  <c r="K21"/>
  <c r="L21"/>
  <c r="J21"/>
  <c r="L470" l="1"/>
  <c r="K470"/>
  <c r="J470"/>
  <c r="L466"/>
  <c r="K466"/>
  <c r="J466"/>
  <c r="L459"/>
  <c r="K459"/>
  <c r="J459"/>
  <c r="L454"/>
  <c r="K454"/>
  <c r="J454"/>
  <c r="L450"/>
  <c r="K450"/>
  <c r="J450"/>
  <c r="L447"/>
  <c r="K447"/>
  <c r="L443"/>
  <c r="K443"/>
  <c r="J443"/>
  <c r="L437"/>
  <c r="K437"/>
  <c r="J437"/>
  <c r="L431"/>
  <c r="K431"/>
  <c r="J431"/>
  <c r="L422"/>
  <c r="K422"/>
  <c r="J422"/>
  <c r="L418"/>
  <c r="K418"/>
  <c r="J418"/>
  <c r="L412"/>
  <c r="K412"/>
  <c r="J412"/>
  <c r="L400"/>
  <c r="K400"/>
  <c r="J400"/>
  <c r="L396"/>
  <c r="K396"/>
  <c r="J396"/>
  <c r="L392"/>
  <c r="K392"/>
  <c r="J392"/>
  <c r="L379"/>
  <c r="K379"/>
  <c r="J379"/>
  <c r="L367"/>
  <c r="K367"/>
  <c r="J367"/>
  <c r="L356"/>
  <c r="K356"/>
  <c r="J356"/>
  <c r="L351"/>
  <c r="K351"/>
  <c r="J351"/>
  <c r="L339"/>
  <c r="K339"/>
  <c r="J339"/>
  <c r="L335"/>
  <c r="K335"/>
  <c r="J335"/>
  <c r="L319"/>
  <c r="K319"/>
  <c r="J319"/>
  <c r="L298"/>
  <c r="K298"/>
  <c r="J298"/>
  <c r="L276"/>
  <c r="K276"/>
  <c r="J276"/>
  <c r="L271"/>
  <c r="K271"/>
  <c r="J271"/>
  <c r="L267"/>
  <c r="K267"/>
  <c r="J267"/>
  <c r="L256"/>
  <c r="K256"/>
  <c r="J256"/>
  <c r="L243"/>
  <c r="K243"/>
  <c r="J243"/>
  <c r="L237"/>
  <c r="K237"/>
  <c r="J237"/>
  <c r="L227"/>
  <c r="K227"/>
  <c r="J227"/>
  <c r="L223"/>
  <c r="K223"/>
  <c r="J223"/>
  <c r="L219"/>
  <c r="K219"/>
  <c r="J219"/>
  <c r="L205"/>
  <c r="K205"/>
  <c r="J205"/>
  <c r="L203"/>
  <c r="K203"/>
  <c r="J203"/>
  <c r="L191"/>
  <c r="K191"/>
  <c r="J191"/>
  <c r="L183"/>
  <c r="K183"/>
  <c r="J183"/>
  <c r="L178"/>
  <c r="K178"/>
  <c r="J178"/>
  <c r="L171"/>
  <c r="K171"/>
  <c r="J171"/>
  <c r="L167"/>
  <c r="K167"/>
  <c r="J167"/>
  <c r="L158"/>
  <c r="K158"/>
  <c r="J158"/>
  <c r="L151"/>
  <c r="K151"/>
  <c r="J151"/>
  <c r="L144"/>
  <c r="K144"/>
  <c r="J144"/>
  <c r="L134"/>
  <c r="L136" s="1"/>
  <c r="K134"/>
  <c r="K136" s="1"/>
  <c r="J134"/>
  <c r="J136" s="1"/>
  <c r="L128"/>
  <c r="L135" s="1"/>
  <c r="L146" s="1"/>
  <c r="K128"/>
  <c r="J128"/>
  <c r="L120"/>
  <c r="K120"/>
  <c r="J120"/>
  <c r="L110"/>
  <c r="K110"/>
  <c r="J110"/>
  <c r="L105"/>
  <c r="K105"/>
  <c r="J105"/>
  <c r="L87"/>
  <c r="K87"/>
  <c r="J87"/>
  <c r="L83"/>
  <c r="K83"/>
  <c r="J83"/>
  <c r="L64"/>
  <c r="K64"/>
  <c r="J64"/>
  <c r="L51"/>
  <c r="K51"/>
  <c r="J51"/>
  <c r="L31"/>
  <c r="K31"/>
  <c r="J31"/>
  <c r="K135" l="1"/>
  <c r="K146" s="1"/>
  <c r="J135"/>
  <c r="J146" s="1"/>
  <c r="D109" i="7" l="1"/>
  <c r="E109"/>
  <c r="F109"/>
  <c r="H728" i="18" l="1"/>
  <c r="L728"/>
  <c r="P728"/>
  <c r="Q1055" l="1"/>
  <c r="P1055"/>
  <c r="M1055"/>
  <c r="L1055"/>
  <c r="I1055"/>
  <c r="H1055"/>
  <c r="Q1062" l="1"/>
  <c r="P1062"/>
  <c r="M1062"/>
  <c r="L1062"/>
  <c r="I1062"/>
  <c r="H1062"/>
  <c r="P1019" l="1"/>
  <c r="L1019"/>
  <c r="H1019"/>
  <c r="Q940"/>
  <c r="M940"/>
  <c r="I940"/>
  <c r="P939"/>
  <c r="L939"/>
  <c r="H939"/>
  <c r="P937"/>
  <c r="L937"/>
  <c r="H937"/>
  <c r="Q933"/>
  <c r="M933"/>
  <c r="I933"/>
  <c r="P932"/>
  <c r="L932"/>
  <c r="H932"/>
  <c r="P930"/>
  <c r="L930"/>
  <c r="H930"/>
  <c r="Q926"/>
  <c r="M926"/>
  <c r="I926"/>
  <c r="P925"/>
  <c r="L925"/>
  <c r="H925"/>
  <c r="P923"/>
  <c r="L923"/>
  <c r="H923"/>
  <c r="P900"/>
  <c r="L900"/>
  <c r="H900"/>
  <c r="Q896"/>
  <c r="M896"/>
  <c r="I896"/>
  <c r="P895"/>
  <c r="L895"/>
  <c r="H895"/>
  <c r="P893"/>
  <c r="L893"/>
  <c r="H893"/>
  <c r="Q822"/>
  <c r="M822"/>
  <c r="I822"/>
  <c r="P821"/>
  <c r="L821"/>
  <c r="H821"/>
  <c r="P819"/>
  <c r="L819"/>
  <c r="H819"/>
  <c r="M811"/>
  <c r="Q811"/>
  <c r="P810"/>
  <c r="L810"/>
  <c r="I811"/>
  <c r="H810"/>
  <c r="P808"/>
  <c r="L808"/>
  <c r="H808"/>
  <c r="P804"/>
  <c r="L804"/>
  <c r="H804"/>
  <c r="Q802"/>
  <c r="M802"/>
  <c r="I802"/>
  <c r="P801"/>
  <c r="L801"/>
  <c r="H801"/>
  <c r="P798"/>
  <c r="L798"/>
  <c r="H798"/>
  <c r="P797"/>
  <c r="L797"/>
  <c r="H797"/>
  <c r="Q785"/>
  <c r="M785"/>
  <c r="I785"/>
  <c r="P785"/>
  <c r="H785"/>
  <c r="L785"/>
  <c r="Q771"/>
  <c r="M771"/>
  <c r="I771"/>
  <c r="Q764"/>
  <c r="P764"/>
  <c r="M764"/>
  <c r="L764"/>
  <c r="I764"/>
  <c r="H764"/>
  <c r="Q757"/>
  <c r="M757"/>
  <c r="I757"/>
  <c r="H757"/>
  <c r="L757"/>
  <c r="P757"/>
  <c r="Q747"/>
  <c r="M747"/>
  <c r="I747"/>
  <c r="P744"/>
  <c r="P747" s="1"/>
  <c r="L744"/>
  <c r="L747" s="1"/>
  <c r="H744"/>
  <c r="H747" s="1"/>
  <c r="Q729"/>
  <c r="M729"/>
  <c r="I729"/>
  <c r="P726"/>
  <c r="P729" s="1"/>
  <c r="L726"/>
  <c r="L729" s="1"/>
  <c r="H726"/>
  <c r="H729" s="1"/>
  <c r="L811" l="1"/>
  <c r="P811"/>
  <c r="H933"/>
  <c r="H822"/>
  <c r="H896"/>
  <c r="P802"/>
  <c r="L802"/>
  <c r="L822"/>
  <c r="P896"/>
  <c r="H802"/>
  <c r="L896"/>
  <c r="L933"/>
  <c r="H811"/>
  <c r="P822"/>
  <c r="P933"/>
  <c r="L926"/>
  <c r="H940"/>
  <c r="P940"/>
  <c r="L940"/>
  <c r="P926"/>
  <c r="H926"/>
  <c r="P1048" l="1"/>
  <c r="L1048"/>
  <c r="H1048"/>
  <c r="Q1034" l="1"/>
  <c r="M1034"/>
  <c r="I1034"/>
  <c r="P1033"/>
  <c r="L1033"/>
  <c r="H1033"/>
  <c r="P1031"/>
  <c r="L1031"/>
  <c r="H1031"/>
  <c r="H994"/>
  <c r="L992"/>
  <c r="H992"/>
  <c r="J593" i="16"/>
  <c r="L1034" i="18" l="1"/>
  <c r="P1034"/>
  <c r="H1034"/>
  <c r="J568" i="16"/>
  <c r="J484" l="1"/>
  <c r="K484"/>
  <c r="L484"/>
  <c r="H976" i="18" l="1"/>
  <c r="Q1041" l="1"/>
  <c r="P1041"/>
  <c r="M1041"/>
  <c r="L1041"/>
  <c r="I1041"/>
  <c r="H1041"/>
  <c r="Q1027"/>
  <c r="P1027"/>
  <c r="M1027"/>
  <c r="L1027"/>
  <c r="I1027"/>
  <c r="H1027"/>
  <c r="Q1012"/>
  <c r="P1012"/>
  <c r="M1012"/>
  <c r="L1012"/>
  <c r="I1012"/>
  <c r="H1012"/>
  <c r="Q1002"/>
  <c r="P1002"/>
  <c r="M1002"/>
  <c r="L1002"/>
  <c r="I1002"/>
  <c r="H1002"/>
  <c r="Q995"/>
  <c r="P995"/>
  <c r="M995"/>
  <c r="I995"/>
  <c r="L995"/>
  <c r="Q988"/>
  <c r="P988"/>
  <c r="M988"/>
  <c r="L988"/>
  <c r="I988"/>
  <c r="H988"/>
  <c r="Q983"/>
  <c r="P983"/>
  <c r="M983"/>
  <c r="L983"/>
  <c r="I983"/>
  <c r="H983"/>
  <c r="Q976"/>
  <c r="P976"/>
  <c r="M976"/>
  <c r="L976"/>
  <c r="I976"/>
  <c r="Q919"/>
  <c r="P919"/>
  <c r="M919"/>
  <c r="L919"/>
  <c r="I919"/>
  <c r="H919"/>
  <c r="P913"/>
  <c r="L913"/>
  <c r="H913"/>
  <c r="Q906"/>
  <c r="P906"/>
  <c r="M906"/>
  <c r="L906"/>
  <c r="I906"/>
  <c r="H906"/>
  <c r="Q879"/>
  <c r="P879"/>
  <c r="M879"/>
  <c r="L879"/>
  <c r="I879"/>
  <c r="H879"/>
  <c r="Q871"/>
  <c r="P871"/>
  <c r="M871"/>
  <c r="L871"/>
  <c r="I871"/>
  <c r="H871"/>
  <c r="Q862"/>
  <c r="P862"/>
  <c r="M862"/>
  <c r="L862"/>
  <c r="I862"/>
  <c r="H862"/>
  <c r="Q852"/>
  <c r="P852"/>
  <c r="M852"/>
  <c r="L852"/>
  <c r="I852"/>
  <c r="H852"/>
  <c r="P832"/>
  <c r="L832"/>
  <c r="H832"/>
  <c r="Q739"/>
  <c r="P739"/>
  <c r="M739"/>
  <c r="L739"/>
  <c r="I739"/>
  <c r="H739"/>
  <c r="Q722"/>
  <c r="P722"/>
  <c r="M722"/>
  <c r="L722"/>
  <c r="I722"/>
  <c r="H722"/>
  <c r="Q715"/>
  <c r="P715"/>
  <c r="M715"/>
  <c r="L715"/>
  <c r="I715"/>
  <c r="H715"/>
  <c r="Q705"/>
  <c r="P705"/>
  <c r="M705"/>
  <c r="L705"/>
  <c r="I705"/>
  <c r="H705"/>
  <c r="Q692"/>
  <c r="P692"/>
  <c r="M692"/>
  <c r="L692"/>
  <c r="I692"/>
  <c r="H692"/>
  <c r="Q685"/>
  <c r="P685"/>
  <c r="M685"/>
  <c r="L685"/>
  <c r="I685"/>
  <c r="H685"/>
  <c r="Q678"/>
  <c r="P678"/>
  <c r="M678"/>
  <c r="L678"/>
  <c r="I678"/>
  <c r="H678"/>
  <c r="Q670"/>
  <c r="P670"/>
  <c r="M670"/>
  <c r="L670"/>
  <c r="I670"/>
  <c r="H670"/>
  <c r="Q656"/>
  <c r="M656"/>
  <c r="I656"/>
  <c r="L641" i="16"/>
  <c r="F93" i="7"/>
  <c r="E93"/>
  <c r="D93"/>
  <c r="F88"/>
  <c r="E88"/>
  <c r="D88"/>
  <c r="F115"/>
  <c r="E115"/>
  <c r="D115"/>
  <c r="L531" i="16"/>
  <c r="L743"/>
  <c r="K743"/>
  <c r="J743"/>
  <c r="L728"/>
  <c r="K728"/>
  <c r="J728"/>
  <c r="L702"/>
  <c r="K702"/>
  <c r="J702"/>
  <c r="L690"/>
  <c r="K690"/>
  <c r="J690"/>
  <c r="L662"/>
  <c r="K662"/>
  <c r="J662"/>
  <c r="L650"/>
  <c r="K650"/>
  <c r="J650"/>
  <c r="L670"/>
  <c r="K670"/>
  <c r="J670"/>
  <c r="L539"/>
  <c r="K539"/>
  <c r="J539"/>
  <c r="L621"/>
  <c r="J488"/>
  <c r="K488"/>
  <c r="L488"/>
  <c r="L750"/>
  <c r="K750"/>
  <c r="J750"/>
  <c r="L747"/>
  <c r="K747"/>
  <c r="J747"/>
  <c r="L735"/>
  <c r="K735"/>
  <c r="J735"/>
  <c r="L713"/>
  <c r="K713"/>
  <c r="J713"/>
  <c r="L677"/>
  <c r="K677"/>
  <c r="J677"/>
  <c r="L674"/>
  <c r="K674"/>
  <c r="J674"/>
  <c r="L643"/>
  <c r="K643"/>
  <c r="J643"/>
  <c r="L637"/>
  <c r="K637"/>
  <c r="J637"/>
  <c r="L630"/>
  <c r="K630"/>
  <c r="J630"/>
  <c r="K621"/>
  <c r="J621"/>
  <c r="L612"/>
  <c r="K612"/>
  <c r="J612"/>
  <c r="L606"/>
  <c r="L609" s="1"/>
  <c r="K606"/>
  <c r="K609" s="1"/>
  <c r="J606"/>
  <c r="J609" s="1"/>
  <c r="L599"/>
  <c r="K599"/>
  <c r="J599"/>
  <c r="L593"/>
  <c r="K593"/>
  <c r="L572"/>
  <c r="K572"/>
  <c r="L568"/>
  <c r="K568"/>
  <c r="L557"/>
  <c r="K557"/>
  <c r="J557"/>
  <c r="L553"/>
  <c r="K553"/>
  <c r="J553"/>
  <c r="L548"/>
  <c r="K548"/>
  <c r="J548"/>
  <c r="L543"/>
  <c r="K543"/>
  <c r="J543"/>
  <c r="K531"/>
  <c r="J531"/>
  <c r="L527"/>
  <c r="K527"/>
  <c r="J527"/>
  <c r="L513"/>
  <c r="K513"/>
  <c r="J513"/>
  <c r="L497"/>
  <c r="L500" s="1"/>
  <c r="K497"/>
  <c r="K500" s="1"/>
  <c r="J497"/>
  <c r="J500" s="1"/>
  <c r="A66" i="17"/>
  <c r="A67" s="1"/>
  <c r="A68" s="1"/>
  <c r="A69" s="1"/>
  <c r="A70" s="1"/>
  <c r="A71" s="1"/>
  <c r="A72" s="1"/>
  <c r="A73" s="1"/>
  <c r="A74" s="1"/>
  <c r="L751" i="16" l="1"/>
  <c r="K751"/>
  <c r="J751"/>
  <c r="F110" i="7"/>
  <c r="H995" i="18"/>
  <c r="E110" i="7"/>
  <c r="D110"/>
</calcChain>
</file>

<file path=xl/sharedStrings.xml><?xml version="1.0" encoding="utf-8"?>
<sst xmlns="http://schemas.openxmlformats.org/spreadsheetml/2006/main" count="4679" uniqueCount="720">
  <si>
    <t>Присоединение</t>
  </si>
  <si>
    <t>Т-1</t>
  </si>
  <si>
    <t>Т-2</t>
  </si>
  <si>
    <t>Ш-1</t>
  </si>
  <si>
    <t>Ш-2</t>
  </si>
  <si>
    <t>М-108</t>
  </si>
  <si>
    <t>М-107</t>
  </si>
  <si>
    <t>СВОДНАЯ ТАБЛИЦА НАГРУЗОК  ПО ПРИСОЕДИНЕНИЯМ,</t>
  </si>
  <si>
    <t>ПС №</t>
  </si>
  <si>
    <t>4час</t>
  </si>
  <si>
    <t>10час</t>
  </si>
  <si>
    <t>∑</t>
  </si>
  <si>
    <t>4 час</t>
  </si>
  <si>
    <t>10 час</t>
  </si>
  <si>
    <t>"</t>
  </si>
  <si>
    <r>
      <t>Р</t>
    </r>
    <r>
      <rPr>
        <sz val="8"/>
        <rFont val="Arial Cyr"/>
        <charset val="204"/>
      </rPr>
      <t>6</t>
    </r>
  </si>
  <si>
    <t>№ фидера</t>
  </si>
  <si>
    <r>
      <t>Р</t>
    </r>
    <r>
      <rPr>
        <sz val="8"/>
        <rFont val="Arial Cyr"/>
        <charset val="204"/>
      </rPr>
      <t>10</t>
    </r>
  </si>
  <si>
    <t>ЛЭП 35кВ</t>
  </si>
  <si>
    <r>
      <t>Р</t>
    </r>
    <r>
      <rPr>
        <sz val="8"/>
        <rFont val="Arial Cyr"/>
        <charset val="204"/>
      </rPr>
      <t>35</t>
    </r>
  </si>
  <si>
    <t>сек</t>
  </si>
  <si>
    <t>герц</t>
  </si>
  <si>
    <t>ЧАПВ</t>
  </si>
  <si>
    <t>АЧР-II</t>
  </si>
  <si>
    <t>АЧР-I</t>
  </si>
  <si>
    <t>УСТАВКИ</t>
  </si>
  <si>
    <t>Присоеди-нения</t>
  </si>
  <si>
    <t>№  ПС</t>
  </si>
  <si>
    <t>СВОДНАЯ ТАБЛИЦА НАГРУЗОК ПО ПРИСОЕДИНЕНИЯМ,</t>
  </si>
  <si>
    <t>ОБОРУДОВАННЫМ   АЧР,  ОБЪЕКТОВ ФИЛИАЛА</t>
  </si>
  <si>
    <t>0,15-0,3</t>
  </si>
  <si>
    <t>-</t>
  </si>
  <si>
    <t xml:space="preserve"> ФИЛИАЛА ПАО "МРСК СЕВЕРО-ЗАПАДА" "КОЛЭНЕРГО" (МВт)</t>
  </si>
  <si>
    <t>ПАО "МРСК СЕВЕРО-ЗАПАДА" "КОЛЭНЕРГО" (МВт)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</si>
  <si>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</si>
  <si>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</si>
  <si>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</si>
  <si>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</si>
  <si>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</si>
  <si>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</si>
  <si>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</si>
  <si>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</si>
  <si>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</si>
  <si>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</si>
  <si>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</si>
  <si>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</si>
  <si>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</si>
  <si>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</si>
  <si>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</si>
  <si>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</si>
  <si>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</si>
  <si>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 xml:space="preserve">М-19, 20  </t>
  </si>
  <si>
    <t xml:space="preserve">М-38, 39   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</si>
  <si>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</si>
  <si>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АО «Электротранспорт» (ПС-335 ф.21,22)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</si>
  <si>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</si>
  <si>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Ф-27, 28</t>
  </si>
  <si>
    <t>ООО ПКФ завод «Ремстроймаш»</t>
  </si>
  <si>
    <t>Ф-41</t>
  </si>
  <si>
    <t>ОМТО УФСБ России по МО</t>
  </si>
  <si>
    <t>Ф-46</t>
  </si>
  <si>
    <t>ОАО «Мурманский комбинат хлебопродуктов»</t>
  </si>
  <si>
    <t>Ф- 26, 27, 32, 39</t>
  </si>
  <si>
    <t>Ф- 33</t>
  </si>
  <si>
    <t>М-82, М-81, М-86</t>
  </si>
  <si>
    <t>АО «Кольская ГМК» «Печенганикель»</t>
  </si>
  <si>
    <t>Ф-108, 109, 112, 115, 123</t>
  </si>
  <si>
    <t>филиал АО "Мурманэнергосбыт" "Заполярная горэлектросеть"</t>
  </si>
  <si>
    <t>М-59, М-60, М-64, Ф-2, 3, 16, 18</t>
  </si>
  <si>
    <t>М-105, 106</t>
  </si>
  <si>
    <t>Ф-19</t>
  </si>
  <si>
    <t>АО "Кольский ГМК" Рудник северный, площадка Заполярный</t>
  </si>
  <si>
    <t xml:space="preserve">М-13 </t>
  </si>
  <si>
    <t xml:space="preserve">М-14 </t>
  </si>
  <si>
    <t>Ф-119,220,224</t>
  </si>
  <si>
    <t xml:space="preserve">МУП с.п. Тулома Кольского р-на «Управление ЖКХ» </t>
  </si>
  <si>
    <t>Ф-111, 113, 115, 121, 125, 218, 228, 117,  212, 214, 216, 222, 503, 311, 505</t>
  </si>
  <si>
    <t>Фидеры отключены, нет заключенных договоров.</t>
  </si>
  <si>
    <t>М-28, 29</t>
  </si>
  <si>
    <t>Ф-20, 21</t>
  </si>
  <si>
    <t>Ф-5</t>
  </si>
  <si>
    <t>ООО "Диком", АТП "Норд", Пескобаза, ИП Фомин</t>
  </si>
  <si>
    <t>ГОУП "Мурманскводоканал"</t>
  </si>
  <si>
    <t>ФКУ ИК-18</t>
  </si>
  <si>
    <t>ООО "Мурмашинская тепловая компания", Пожарная часть, Жилфонд, Школа, Поликлиника</t>
  </si>
  <si>
    <t>ООО "Промгражданстрой"</t>
  </si>
  <si>
    <t xml:space="preserve">ЗАО «Нефтеперевалочная база «Причальное» 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</si>
  <si>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</si>
  <si>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</si>
  <si>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</si>
  <si>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11А</t>
  </si>
  <si>
    <t>Р</t>
  </si>
  <si>
    <t>11Б</t>
  </si>
  <si>
    <t>11Е</t>
  </si>
  <si>
    <t>РП-70</t>
  </si>
  <si>
    <t>ЛЭП-110кВ</t>
  </si>
  <si>
    <t>Л-108</t>
  </si>
  <si>
    <r>
      <t>∑</t>
    </r>
    <r>
      <rPr>
        <sz val="9"/>
        <rFont val="Arial Cyr"/>
        <charset val="204"/>
      </rPr>
      <t>6,110</t>
    </r>
  </si>
  <si>
    <t>18А</t>
  </si>
  <si>
    <t>01</t>
  </si>
  <si>
    <t>0,15-0,5</t>
  </si>
  <si>
    <t>В-6-4 Т-1</t>
  </si>
  <si>
    <t>В-6-1 Т-2</t>
  </si>
  <si>
    <t>В-6-2 Т-2</t>
  </si>
  <si>
    <t>шин.</t>
  </si>
  <si>
    <t>Л-95</t>
  </si>
  <si>
    <t>Л-96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</si>
  <si>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</si>
  <si>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</si>
  <si>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40А</t>
  </si>
  <si>
    <t>Р6</t>
  </si>
  <si>
    <t>ЛК 35кВ</t>
  </si>
  <si>
    <t>ЛК-50</t>
  </si>
  <si>
    <t>ЛК-51</t>
  </si>
  <si>
    <t>ЛК-55</t>
  </si>
  <si>
    <t>ЛК-56</t>
  </si>
  <si>
    <t>ЛК-42</t>
  </si>
  <si>
    <r>
      <t>∑</t>
    </r>
    <r>
      <rPr>
        <sz val="9"/>
        <rFont val="Arial Cyr"/>
        <charset val="204"/>
      </rPr>
      <t>10,35</t>
    </r>
  </si>
  <si>
    <t>41А</t>
  </si>
  <si>
    <t xml:space="preserve">∑ </t>
  </si>
  <si>
    <t>В-10</t>
  </si>
  <si>
    <t>02</t>
  </si>
  <si>
    <t>Олений ручей</t>
  </si>
  <si>
    <t>РП-4</t>
  </si>
  <si>
    <t xml:space="preserve">ПОДКЛЮЧЕННЫМ К САОН ОБЪЕКТОВ </t>
  </si>
  <si>
    <t>Ф-13</t>
  </si>
  <si>
    <t>Ф-17</t>
  </si>
  <si>
    <t>Ф-20</t>
  </si>
  <si>
    <t>Ф-40</t>
  </si>
  <si>
    <t>Ф-49</t>
  </si>
  <si>
    <t>Ф-51</t>
  </si>
  <si>
    <t>Ф-53</t>
  </si>
  <si>
    <t>Ф-6</t>
  </si>
  <si>
    <t>Ф-22</t>
  </si>
  <si>
    <t>Ф-35</t>
  </si>
  <si>
    <t>Ф-38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</si>
  <si>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</si>
  <si>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</si>
  <si>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</si>
  <si>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</si>
  <si>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</si>
  <si>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</si>
  <si>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</si>
  <si>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</si>
  <si>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</si>
  <si>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</si>
  <si>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</si>
  <si>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</si>
  <si>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</si>
  <si>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</si>
  <si>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Ф-16</t>
  </si>
  <si>
    <t>Ф-39</t>
  </si>
  <si>
    <t>∑нагрузка, подкл. к УОН</t>
  </si>
  <si>
    <t>∑нагрузка УОН, выведенная накладками</t>
  </si>
  <si>
    <t>∑нагрузка подкл. к САОН УОН</t>
  </si>
  <si>
    <t>∑Мощность САОН УОН, включаемая от АПВ</t>
  </si>
  <si>
    <t>Ф-5, 17, 20, 40, 49</t>
  </si>
  <si>
    <t>АО "Кольская ГМК"</t>
  </si>
  <si>
    <t>Ф-13, 53</t>
  </si>
  <si>
    <t>ОАО "Мончегорские электрические сети"</t>
  </si>
  <si>
    <t>АО "Оборонэнерго"</t>
  </si>
  <si>
    <t>Ф-6, 38</t>
  </si>
  <si>
    <t>Ф-22, 35</t>
  </si>
  <si>
    <t>Ф- 2, 25, 26, 29</t>
  </si>
  <si>
    <t>ОР "МГЭС"</t>
  </si>
  <si>
    <t>АО "ОЛКОН"</t>
  </si>
  <si>
    <t>Ф-16 (оперативно введено)</t>
  </si>
  <si>
    <t>АО "Ковдорский ГОК"</t>
  </si>
  <si>
    <t>Ф-39 (оперативно не введено)</t>
  </si>
  <si>
    <t>Ф-7,9,11,12,27,31,32,42,43,44,46</t>
  </si>
  <si>
    <t>Примечание</t>
  </si>
  <si>
    <t>∑нагрузка САОН УОН выведен  накладками</t>
  </si>
  <si>
    <t>ПС 5</t>
  </si>
  <si>
    <t>ПС 6</t>
  </si>
  <si>
    <t>ПС 20</t>
  </si>
  <si>
    <t>ПС 20А</t>
  </si>
  <si>
    <t>ПС 21</t>
  </si>
  <si>
    <t xml:space="preserve">АО "Кольская ГМК"Рудник центральный, площадка Заполярный </t>
  </si>
  <si>
    <t>ПС 81</t>
  </si>
  <si>
    <t>ПС 53</t>
  </si>
  <si>
    <t>ООО "Норд-ойл-сервис"</t>
  </si>
  <si>
    <t>Мастеренко Т.А.</t>
  </si>
  <si>
    <t>21-99</t>
  </si>
  <si>
    <t>ПС 11А</t>
  </si>
  <si>
    <t>ПС  11Б</t>
  </si>
  <si>
    <t>ПС  30</t>
  </si>
  <si>
    <t>ПС 40А</t>
  </si>
  <si>
    <t>ФГУП «Атомфлот» (ПС 306 М-7, М-8)</t>
  </si>
  <si>
    <t>АО «МОЭСК» (ПС 335 Ф. 4,5,7,8,14,15,17,18,19,20; ПС 306 Ф.23,24,25,26,27,28,30,34;ПС 6 Ф. 16,30,31,43)</t>
  </si>
  <si>
    <t>М-50, Ф-5</t>
  </si>
  <si>
    <t>ЭСУ "Заозерский" филиала АО "Оборонэнерго" (потребитель ПС 314, 318)</t>
  </si>
  <si>
    <t>ПС 343 ОЖД филиала ОАО "РЖД"</t>
  </si>
  <si>
    <t>ООО "Норд-ойл-сервис" (ПС 322 Ф-21)</t>
  </si>
  <si>
    <t>АО «МОЭСК» (ПС 322 Ф-9,17)</t>
  </si>
  <si>
    <t>ФКУ ИК-18 УФСИН России по МО (ПС 322 Ф-13,15)</t>
  </si>
  <si>
    <t xml:space="preserve"> ПС 322 Ф-19 (фидер отключен, нет заключенного договора)</t>
  </si>
  <si>
    <t>Жилфонд, котельная (ПС 321 Ф-18)</t>
  </si>
  <si>
    <t>ГОУП "Мурманскводоканал", Жилфонд, Детский дом, Сбербанк, Котельная (ПС 321 Ф-16,26)</t>
  </si>
  <si>
    <t>ООО "Промгражданстрой" (ПС 321 Ф-4)</t>
  </si>
  <si>
    <t>ООО "Нордэнергомонтаж" (ПС 321 Ф-8)</t>
  </si>
  <si>
    <t>ЗАО «Нефтеперевалочная база «Причальное»                                    (ПС 321 Ф-20)</t>
  </si>
  <si>
    <t>ОАО "Мурмантоппром" (ПС 321 Ф-24)</t>
  </si>
  <si>
    <t xml:space="preserve">ООО "Верхнетуломская тепловая компания"                           (ПС 391 2с 6 кВ) </t>
  </si>
  <si>
    <t>ООО "Ремстройснаб" (ПС 338 Ф-9,20)</t>
  </si>
  <si>
    <t>ООО "ФинСан" (ПС 338 Ф-5,28)</t>
  </si>
  <si>
    <t>АО «Электротранспорт» (ПС 338 Ф-22,23)</t>
  </si>
  <si>
    <t xml:space="preserve"> ИП Хлебушкин (ПС 338 Ф-25)</t>
  </si>
  <si>
    <t>ООО "Лабиринт +" (ПС 338 Ф-8)</t>
  </si>
  <si>
    <t>ООО "Кристи" ТРЦ "Форум" (ПС 338 Ф-26,27)</t>
  </si>
  <si>
    <t>ММБУ "Управление дорожного хоз-ва"                                              (ПС 338 Ф-3)</t>
  </si>
  <si>
    <t>АО «МОЭСК» (ПС 338 Ф-4,6,7,11,16,21 )</t>
  </si>
  <si>
    <t>ПС 322 Ф-4</t>
  </si>
  <si>
    <t>ПС 322 Ф-6,16</t>
  </si>
  <si>
    <t>ПС 322 Ф-18</t>
  </si>
  <si>
    <t>ПС 322 Ф-20</t>
  </si>
  <si>
    <t>ПС 406 Ф-4,6,16,18</t>
  </si>
  <si>
    <t>ПС 321 Ф-3</t>
  </si>
  <si>
    <t>ПС 321 Ф-19</t>
  </si>
  <si>
    <t>ПС 321 Ф-7,15,17,23</t>
  </si>
  <si>
    <t>ООО «Огни Мурманска-Спорт» (ПС 338 Ф-24)</t>
  </si>
  <si>
    <t>ООО "Техноинвест" (ПС 335 Ф-23,24)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</si>
  <si>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Ф-29,31,32)</t>
  </si>
  <si>
    <t>РЭС "Североморский" филиала "Северо-Западный" АО "Оборонэнерго" (ПС 306 Ф-33)</t>
  </si>
  <si>
    <t>АО «Мурманэнергосбыт» (ПС 306 Ф-7,8)</t>
  </si>
  <si>
    <t>Исполнитель:                                                                                                                                              Мастеренко Т.А.</t>
  </si>
  <si>
    <t>подпись</t>
  </si>
  <si>
    <t>Слатинский А.Ф.</t>
  </si>
  <si>
    <t xml:space="preserve">Заместитель ГИ по ОТиСУ - </t>
  </si>
  <si>
    <t>тел. 21-99</t>
  </si>
  <si>
    <t>Исполнитель</t>
  </si>
  <si>
    <t>Заместитель ГИ по ОТиСУ -</t>
  </si>
  <si>
    <t>тел.21-99</t>
  </si>
  <si>
    <t>Заместитель ГИ по ОТиСУ - начальник Центра                                                                А.Ф.Слатинский</t>
  </si>
  <si>
    <t>начальник Центра</t>
  </si>
  <si>
    <t>резерв</t>
  </si>
  <si>
    <t>в резерве</t>
  </si>
  <si>
    <t>В-6-3 Т-1</t>
  </si>
  <si>
    <t>оперативно  введено</t>
  </si>
  <si>
    <t>оперативно не  введено</t>
  </si>
  <si>
    <t>СВОДНАЯ   ТАБЛИЦА  НАГРУЗОК  И НАПРЯЖЕНИЙ  ПО ТРАНСФОРМАТОРАМ И ЛЭП 110, 150  кВ</t>
  </si>
  <si>
    <t>ПС</t>
  </si>
  <si>
    <t>Мощность, МВА</t>
  </si>
  <si>
    <t>Кт</t>
  </si>
  <si>
    <t>анцапфы</t>
  </si>
  <si>
    <t xml:space="preserve"> 04-00 час</t>
  </si>
  <si>
    <t xml:space="preserve"> 10-00 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</si>
  <si>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</si>
  <si>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</si>
  <si>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</si>
  <si>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</si>
  <si>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</si>
  <si>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</si>
  <si>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</si>
  <si>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</si>
  <si>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</si>
  <si>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</si>
  <si>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</si>
  <si>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XI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</si>
  <si>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</si>
  <si>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</si>
  <si>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</si>
  <si>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</si>
  <si>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</si>
  <si>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</si>
  <si>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</si>
  <si>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</si>
  <si>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</si>
  <si>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Т-3</t>
  </si>
  <si>
    <t>VIII</t>
  </si>
  <si>
    <t>Т-4</t>
  </si>
  <si>
    <t>Т-5</t>
  </si>
  <si>
    <t>XII</t>
  </si>
  <si>
    <t>Л-168</t>
  </si>
  <si>
    <t>Л-169</t>
  </si>
  <si>
    <t>ОЛ-216</t>
  </si>
  <si>
    <t>11В</t>
  </si>
  <si>
    <t>Л-213</t>
  </si>
  <si>
    <t>Л-214</t>
  </si>
  <si>
    <t>11Г</t>
  </si>
  <si>
    <t>Л-215</t>
  </si>
  <si>
    <t>Л-216</t>
  </si>
  <si>
    <t>11Д</t>
  </si>
  <si>
    <t>ОЛ-215</t>
  </si>
  <si>
    <t>ОЛ-168</t>
  </si>
  <si>
    <t>Тгр-1</t>
  </si>
  <si>
    <t>5</t>
  </si>
  <si>
    <t>2,5</t>
  </si>
  <si>
    <t>II</t>
  </si>
  <si>
    <t>3</t>
  </si>
  <si>
    <t>X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</si>
  <si>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</si>
  <si>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</si>
  <si>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</si>
  <si>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ЛК-32</t>
  </si>
  <si>
    <t>ОЛК-33</t>
  </si>
  <si>
    <t xml:space="preserve">Т-1   </t>
  </si>
  <si>
    <t>IX</t>
  </si>
  <si>
    <t>ОЛ-113</t>
  </si>
  <si>
    <t>ОЛ-141</t>
  </si>
  <si>
    <t>III</t>
  </si>
  <si>
    <t>Л-90</t>
  </si>
  <si>
    <t>Л-93</t>
  </si>
  <si>
    <t xml:space="preserve"> Л-94</t>
  </si>
  <si>
    <t xml:space="preserve"> Л-138</t>
  </si>
  <si>
    <t>8,9</t>
  </si>
  <si>
    <t>V</t>
  </si>
  <si>
    <t>10,7</t>
  </si>
  <si>
    <t>VI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</si>
  <si>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</si>
  <si>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</si>
  <si>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</si>
  <si>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</si>
  <si>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Л-76</t>
  </si>
  <si>
    <t>Л-88</t>
  </si>
  <si>
    <t>25А</t>
  </si>
  <si>
    <t>ОЛ-118</t>
  </si>
  <si>
    <t>ОЛ-119</t>
  </si>
  <si>
    <t>АТ-1</t>
  </si>
  <si>
    <t>АТ-2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</si>
  <si>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</si>
  <si>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IV</t>
  </si>
  <si>
    <t>Л-98</t>
  </si>
  <si>
    <t>Л-129</t>
  </si>
  <si>
    <t>ОЛ-153</t>
  </si>
  <si>
    <t>ОЛ-154</t>
  </si>
  <si>
    <t>0</t>
  </si>
  <si>
    <t>Л-92</t>
  </si>
  <si>
    <t>М-71</t>
  </si>
  <si>
    <t>VII</t>
  </si>
  <si>
    <t>ОЛ-92</t>
  </si>
  <si>
    <t>ОЛ-93</t>
  </si>
  <si>
    <t>-2,5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</si>
  <si>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</si>
  <si>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М-72</t>
  </si>
  <si>
    <t>М-100</t>
  </si>
  <si>
    <t xml:space="preserve"> Л-131</t>
  </si>
  <si>
    <t xml:space="preserve"> Л-139</t>
  </si>
  <si>
    <t xml:space="preserve">I-III </t>
  </si>
  <si>
    <t>II-IV</t>
  </si>
  <si>
    <t>6,4      6,3</t>
  </si>
  <si>
    <t>6,3     6,2</t>
  </si>
  <si>
    <t>Л-79</t>
  </si>
  <si>
    <t>ВОС-150</t>
  </si>
  <si>
    <t>Л-188</t>
  </si>
  <si>
    <t>Л-189</t>
  </si>
  <si>
    <t>БСК-1</t>
  </si>
  <si>
    <t>4,6 МВАр</t>
  </si>
  <si>
    <t>БСК-2</t>
  </si>
  <si>
    <t>БСК-3</t>
  </si>
  <si>
    <t>БСК-4</t>
  </si>
  <si>
    <t>БСК-5</t>
  </si>
  <si>
    <t>БСК-6</t>
  </si>
  <si>
    <t>Л-80</t>
  </si>
  <si>
    <t>Л-140</t>
  </si>
  <si>
    <t>не используется</t>
  </si>
  <si>
    <t>Л-142</t>
  </si>
  <si>
    <t>ОЛ-85</t>
  </si>
  <si>
    <t>ЛК-43</t>
  </si>
  <si>
    <t>демонтирована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</si>
  <si>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</si>
  <si>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</si>
  <si>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</si>
  <si>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</si>
  <si>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</si>
  <si>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</si>
  <si>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</si>
  <si>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</si>
  <si>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</si>
  <si>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</si>
  <si>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</si>
  <si>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</si>
  <si>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</si>
  <si>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>ОЛ-148</t>
  </si>
  <si>
    <t>7,12</t>
  </si>
  <si>
    <t>3,56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</si>
  <si>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</si>
  <si>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</si>
  <si>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</si>
  <si>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</si>
  <si>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</si>
  <si>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</si>
  <si>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</si>
  <si>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</si>
  <si>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Л-155</t>
  </si>
  <si>
    <t>Л-156</t>
  </si>
  <si>
    <t>Л-201</t>
  </si>
  <si>
    <t>Л-203</t>
  </si>
  <si>
    <t>XVII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</si>
  <si>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</si>
  <si>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</si>
  <si>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</si>
  <si>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</si>
  <si>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Л-72</t>
  </si>
  <si>
    <t>Л-73</t>
  </si>
  <si>
    <t>ОЛ-111</t>
  </si>
  <si>
    <t>ОЛ-112</t>
  </si>
  <si>
    <t>ОЛ-157</t>
  </si>
  <si>
    <t>-3</t>
  </si>
  <si>
    <t>ОЛ-156</t>
  </si>
  <si>
    <t>203А</t>
  </si>
  <si>
    <t>М-61</t>
  </si>
  <si>
    <t>1,5</t>
  </si>
  <si>
    <t>ЛК-53</t>
  </si>
  <si>
    <t>ЛК-54</t>
  </si>
  <si>
    <t>ЛК-71</t>
  </si>
  <si>
    <t>ЛК-72</t>
  </si>
  <si>
    <t>1+2</t>
  </si>
  <si>
    <t>20 июня 2018</t>
  </si>
  <si>
    <t>21 час</t>
  </si>
  <si>
    <t>21-00 час</t>
  </si>
  <si>
    <t>ремонт</t>
  </si>
  <si>
    <t>НЕТ В ДЕЙСТВИТЕЛЬНОСТИ</t>
  </si>
  <si>
    <t>6,4     6,2</t>
  </si>
  <si>
    <t>1</t>
  </si>
  <si>
    <t>2</t>
  </si>
  <si>
    <t>4</t>
  </si>
  <si>
    <t xml:space="preserve">X </t>
  </si>
  <si>
    <t>XIII</t>
  </si>
  <si>
    <t>Л-94</t>
  </si>
  <si>
    <t>+6</t>
  </si>
  <si>
    <t>+10,68</t>
  </si>
  <si>
    <t>Л-120 (Л121+Т2)</t>
  </si>
  <si>
    <t>Л-121</t>
  </si>
  <si>
    <t xml:space="preserve">М-40 </t>
  </si>
  <si>
    <t xml:space="preserve">М-43 </t>
  </si>
  <si>
    <t xml:space="preserve">М-77 </t>
  </si>
  <si>
    <t>+5,34</t>
  </si>
  <si>
    <t>ОЛ-123</t>
  </si>
  <si>
    <t>ОЛ-125</t>
  </si>
  <si>
    <t>VII/VII/VII</t>
  </si>
  <si>
    <t>АВР</t>
  </si>
  <si>
    <t>+7,12</t>
  </si>
  <si>
    <t>VI/VI/VI</t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</si>
  <si>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</si>
  <si>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</si>
  <si>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</si>
  <si>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</si>
  <si>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</si>
  <si>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</si>
  <si>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</si>
  <si>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</si>
  <si>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+1,5</t>
  </si>
  <si>
    <t>VIII/VIII/VIII</t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</si>
  <si>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</si>
  <si>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</si>
  <si>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</si>
  <si>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</si>
  <si>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</si>
  <si>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</si>
  <si>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</si>
  <si>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</si>
  <si>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</si>
  <si>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</si>
  <si>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</si>
  <si>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</si>
  <si>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М-25</t>
  </si>
  <si>
    <t>М-34</t>
  </si>
  <si>
    <t>откл.</t>
  </si>
  <si>
    <t>М-35</t>
  </si>
  <si>
    <t>М-41</t>
  </si>
  <si>
    <t xml:space="preserve">В-2 от 2с35 </t>
  </si>
  <si>
    <t>АТ</t>
  </si>
  <si>
    <t>+5</t>
  </si>
  <si>
    <t>+4,5</t>
  </si>
  <si>
    <t>ОЛ-172</t>
  </si>
  <si>
    <t>ОЛ-179</t>
  </si>
  <si>
    <t>Л-74</t>
  </si>
  <si>
    <t>М-1</t>
  </si>
  <si>
    <t>М-83</t>
  </si>
  <si>
    <t>М-29</t>
  </si>
  <si>
    <t>М-33</t>
  </si>
  <si>
    <t>М-2</t>
  </si>
  <si>
    <t>М-84</t>
  </si>
  <si>
    <t>М-28</t>
  </si>
  <si>
    <t>+8,9</t>
  </si>
  <si>
    <t>М-12/33</t>
  </si>
  <si>
    <t>Л-75</t>
  </si>
  <si>
    <t>М-31</t>
  </si>
  <si>
    <t>М-30</t>
  </si>
  <si>
    <t>+14,24</t>
  </si>
  <si>
    <t>Л-83</t>
  </si>
  <si>
    <t>Л-124</t>
  </si>
  <si>
    <t>М-24</t>
  </si>
  <si>
    <t>М-26</t>
  </si>
  <si>
    <t>+8</t>
  </si>
  <si>
    <t>-4,5</t>
  </si>
  <si>
    <t>XIV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</si>
  <si>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</si>
  <si>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</si>
  <si>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</si>
  <si>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</si>
  <si>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</si>
  <si>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</si>
  <si>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</si>
  <si>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</si>
  <si>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+7,5</t>
  </si>
  <si>
    <t xml:space="preserve"> 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</si>
  <si>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</si>
  <si>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</si>
  <si>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</si>
  <si>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</si>
  <si>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</si>
  <si>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</si>
  <si>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</si>
  <si>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</si>
  <si>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</si>
  <si>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</si>
  <si>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Л-160</t>
  </si>
  <si>
    <t>42.8</t>
  </si>
  <si>
    <t>Л-221</t>
  </si>
  <si>
    <t>ВС-150</t>
  </si>
  <si>
    <t>+3</t>
  </si>
  <si>
    <t>ОЛ-160</t>
  </si>
  <si>
    <t>М-42</t>
  </si>
  <si>
    <t>ОЛ-135</t>
  </si>
  <si>
    <t>ОЛ-136</t>
  </si>
  <si>
    <t>ОЛ-161</t>
  </si>
  <si>
    <t>ОЛ-224</t>
  </si>
  <si>
    <t>+9</t>
  </si>
  <si>
    <t>+2,5</t>
  </si>
  <si>
    <t>ОЛ-171</t>
  </si>
  <si>
    <t xml:space="preserve">     </t>
  </si>
  <si>
    <t>ОМ-84</t>
  </si>
  <si>
    <t>Л-132</t>
  </si>
  <si>
    <t>Л-133</t>
  </si>
  <si>
    <t>Л-135</t>
  </si>
  <si>
    <t>Л-136</t>
  </si>
  <si>
    <t>Л-134/АТ2/</t>
  </si>
  <si>
    <t>Л-71/АТ1/</t>
  </si>
  <si>
    <t>20А</t>
  </si>
  <si>
    <t>-2</t>
  </si>
  <si>
    <t>-5</t>
  </si>
  <si>
    <t>∑Т-35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</si>
  <si>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</si>
  <si>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</si>
  <si>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</si>
  <si>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</si>
  <si>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</si>
  <si>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</si>
  <si>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</si>
  <si>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</si>
  <si>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</si>
  <si>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</si>
  <si>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</si>
  <si>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</si>
  <si>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</si>
  <si>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</si>
  <si>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</si>
  <si>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</si>
  <si>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</si>
  <si>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</si>
  <si>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</si>
  <si>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</si>
  <si>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</si>
  <si>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</si>
  <si>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</si>
  <si>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</si>
  <si>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</si>
  <si>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</si>
  <si>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</si>
  <si>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</si>
  <si>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</si>
  <si>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</si>
  <si>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</si>
  <si>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</si>
  <si>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</si>
  <si>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</si>
  <si>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</si>
  <si>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</si>
  <si>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</si>
  <si>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</si>
  <si>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М-74</t>
  </si>
  <si>
    <t>М-101</t>
  </si>
  <si>
    <t>М-68</t>
  </si>
  <si>
    <t>М-73</t>
  </si>
  <si>
    <t>+12</t>
  </si>
  <si>
    <t>Л-177</t>
  </si>
  <si>
    <t>М-103</t>
  </si>
  <si>
    <t>+10,5</t>
  </si>
  <si>
    <t>ОЛ-223</t>
  </si>
  <si>
    <t>∑Т 6КВ</t>
  </si>
  <si>
    <t>∑Т</t>
  </si>
  <si>
    <t>∑Т-6 КВ</t>
  </si>
  <si>
    <t>∑Т- 6, 35 КВ</t>
  </si>
  <si>
    <t>∑Т-6,35 КВ</t>
  </si>
  <si>
    <t>∑Т-11,35 КВ</t>
  </si>
  <si>
    <t>∑АТ</t>
  </si>
  <si>
    <t>∑Т-11 КВ</t>
  </si>
  <si>
    <t xml:space="preserve"> УТВЕРЖДАЮ 
Первый заместитель директора - 
Главный инженер филиала 
ПАО "МРСК Северо-Запада" "Колэнерго" 
______________      Б.В. Казаков 
"____" ____________2018г.</t>
  </si>
  <si>
    <t>Исполнитель:</t>
  </si>
  <si>
    <t>специалист 1 категории СЭР __________________ Т.А.Мастеренко</t>
  </si>
  <si>
    <t>Заместитель главного инженера по ОТиСУ - начальник центра                                          __________________________ А.Ф.Слатинский</t>
  </si>
  <si>
    <t>УТВЕРЖДАЮ 
Первый заместитель директора - 
Главный инженер филиала 
ПАО "МРСК Северо-Запада" "Колэнерго" 
______________      Б.В. Казаков 
"____" ____________2018г.</t>
  </si>
  <si>
    <t xml:space="preserve">РЕЕСТР 
потребителей, подключенных к устройствам противоаварийной автоматики (кроме АЧР)  по операционной зоне                                                                                                                                  Филиала  АО «СО ЕЭС» Кольское РДУ   филиала ПАО «МРСК Северо-Запада» «Колэнерго»  на 20 июня 2018г </t>
  </si>
  <si>
    <t xml:space="preserve">                             ФИЛИАЛА  ПАО "МРСК СЕВЕРО-ЗАПАДА" "КОЛЭНЕРГО"</t>
  </si>
  <si>
    <t>Уч. эл.к.</t>
  </si>
  <si>
    <t>РП 3</t>
  </si>
  <si>
    <t>ВП-11</t>
  </si>
  <si>
    <t>ВП-13</t>
  </si>
  <si>
    <t>РП 15</t>
  </si>
  <si>
    <t>М-43</t>
  </si>
  <si>
    <t>М-40</t>
  </si>
  <si>
    <t>М-82   ЭП-3</t>
  </si>
  <si>
    <t>М-81   ЭП-4</t>
  </si>
  <si>
    <t>М-86</t>
  </si>
  <si>
    <t>ЭП-5</t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</si>
  <si>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</si>
  <si>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</si>
  <si>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</si>
  <si>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</si>
  <si>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</si>
  <si>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</si>
  <si>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</si>
  <si>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</si>
  <si>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</si>
  <si>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</t>
  </si>
  <si>
    <t>Т -1</t>
  </si>
  <si>
    <t xml:space="preserve"> В-10</t>
  </si>
  <si>
    <t>∑6</t>
  </si>
  <si>
    <t>∑10</t>
  </si>
  <si>
    <t>С</t>
  </si>
  <si>
    <t>Т-1-6</t>
  </si>
  <si>
    <t>Т-2-6</t>
  </si>
  <si>
    <t>М-7</t>
  </si>
  <si>
    <t>М-8</t>
  </si>
  <si>
    <t>№ фид.</t>
  </si>
  <si>
    <t>РП-5 МГЭС</t>
  </si>
  <si>
    <t>РП5-1</t>
  </si>
  <si>
    <t>РП5-5</t>
  </si>
  <si>
    <t>РП5-63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</si>
  <si>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</si>
  <si>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</si>
  <si>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</si>
  <si>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</si>
  <si>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</si>
  <si>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</si>
  <si>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</si>
  <si>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</si>
  <si>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</si>
  <si>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</si>
  <si>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</si>
  <si>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</si>
  <si>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</si>
  <si>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</si>
  <si>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</si>
  <si>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</si>
  <si>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</si>
  <si>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</si>
  <si>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</si>
  <si>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</si>
  <si>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</si>
  <si>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М-86   ЭП №5</t>
  </si>
  <si>
    <t>ф-2</t>
  </si>
  <si>
    <t>ф-3</t>
  </si>
  <si>
    <t>ф-18</t>
  </si>
  <si>
    <t>ф-19</t>
  </si>
  <si>
    <t>ф-224</t>
  </si>
  <si>
    <t>ф-311</t>
  </si>
  <si>
    <t>ф-503</t>
  </si>
  <si>
    <t>ф-505</t>
  </si>
  <si>
    <t>ф-119</t>
  </si>
  <si>
    <t>ф-220</t>
  </si>
  <si>
    <t>М-13 /АПВ 10с/</t>
  </si>
  <si>
    <t>М-14 /АПВ 10с/</t>
  </si>
  <si>
    <t>ф-11</t>
  </si>
  <si>
    <t>ф-12</t>
  </si>
  <si>
    <t xml:space="preserve"> УТВЕРЖДАЮ 
Первый заместитель директора - 
Главный инженер филиала                                                                             ПАО "МРСК Северо-Запада" "Колэнерго"                  ______________ Б.В. Казаков
«_____»_______________2018 г.</t>
  </si>
  <si>
    <r>
      <t>М-19 /</t>
    </r>
    <r>
      <rPr>
        <sz val="12"/>
        <rFont val="Times New Roman"/>
        <family val="1"/>
        <charset val="204"/>
      </rPr>
      <t>АПВ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10с/</t>
    </r>
  </si>
  <si>
    <r>
      <t>М-20 /</t>
    </r>
    <r>
      <rPr>
        <sz val="12"/>
        <rFont val="Times New Roman"/>
        <family val="1"/>
        <charset val="204"/>
      </rPr>
      <t>АПВ 10с/</t>
    </r>
  </si>
  <si>
    <r>
      <t>М-38 /</t>
    </r>
    <r>
      <rPr>
        <sz val="12"/>
        <rFont val="Times New Roman"/>
        <family val="1"/>
        <charset val="204"/>
      </rPr>
      <t>АПВ 10с/</t>
    </r>
  </si>
  <si>
    <r>
      <t>М-39 /</t>
    </r>
    <r>
      <rPr>
        <sz val="12"/>
        <rFont val="Times New Roman"/>
        <family val="1"/>
        <charset val="204"/>
      </rPr>
      <t>АПВ 10с/</t>
    </r>
  </si>
  <si>
    <t>введено</t>
  </si>
  <si>
    <t>выведен накл.</t>
  </si>
  <si>
    <t>ООО "Мурмашинская тепловая компания", Пожарная часть, Жилфонд, Школа, Поликлиника (ПС 406 Ф-5,15,17)</t>
  </si>
  <si>
    <t>АО «Электротранспорт»</t>
  </si>
  <si>
    <t>начальник центра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</si>
  <si>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</si>
  <si>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ОМ-21</t>
  </si>
  <si>
    <t>ОМ-22</t>
  </si>
  <si>
    <t>М-37</t>
  </si>
  <si>
    <t>М-62</t>
  </si>
  <si>
    <t>М-46</t>
  </si>
  <si>
    <t>М-53</t>
  </si>
  <si>
    <t>М-52</t>
  </si>
  <si>
    <t>М-102</t>
  </si>
  <si>
    <t>ОМ-105</t>
  </si>
  <si>
    <t>ОМ-106</t>
  </si>
  <si>
    <t>М-27</t>
  </si>
  <si>
    <t>ОМ-107</t>
  </si>
  <si>
    <t>ОМ-14</t>
  </si>
  <si>
    <t>М-89</t>
  </si>
  <si>
    <t>-1,33</t>
  </si>
  <si>
    <t>М-54</t>
  </si>
  <si>
    <t>М-55</t>
  </si>
  <si>
    <t>10</t>
  </si>
  <si>
    <t>ОМ-35</t>
  </si>
  <si>
    <t>ОМ-43</t>
  </si>
  <si>
    <t>М-15</t>
  </si>
  <si>
    <t>ОМ-34</t>
  </si>
  <si>
    <t>ОМ-5</t>
  </si>
  <si>
    <t>ОМ-6</t>
  </si>
  <si>
    <t>7,5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</si>
  <si>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</si>
  <si>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</si>
  <si>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</si>
  <si>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</si>
  <si>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</si>
  <si>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</si>
  <si>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</si>
  <si>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</si>
  <si>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</si>
  <si>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</si>
  <si>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</si>
  <si>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ОМ-88</t>
  </si>
  <si>
    <t>ОМ-89</t>
  </si>
  <si>
    <t>ОМ-13</t>
  </si>
  <si>
    <t>ОМ-108</t>
  </si>
  <si>
    <t>ОМ-3</t>
  </si>
  <si>
    <t>ОМ-4</t>
  </si>
  <si>
    <t>ОМ-23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</si>
</sst>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4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color indexed="10"/>
      <name val="Arial Cyr"/>
      <charset val="204"/>
    </font>
    <font>
      <vertAlign val="superscript"/>
      <sz val="10"/>
      <name val="Arial Cyr"/>
      <charset val="204"/>
    </font>
    <font>
      <b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Times New Roman"/>
      <family val="1"/>
    </font>
    <font>
      <sz val="9"/>
      <name val="Times New Roman"/>
      <family val="1"/>
      <charset val="204"/>
    </font>
    <font>
      <sz val="10"/>
      <color rgb="FF7030A0"/>
      <name val="Arial Cyr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"/>
    </font>
    <font>
      <sz val="10"/>
      <color theme="1"/>
      <name val="Arial"/>
    </font>
    <font>
      <sz val="10"/>
      <name val="Arial Cyr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732">
    <xf numFmtId="0" fontId="0" fillId="0" borderId="0" xfId="0"/>
    <xf numFmtId="0" fontId="2" fillId="2" borderId="0" xfId="1" applyFont="1" applyFill="1"/>
    <xf numFmtId="0" fontId="1" fillId="2" borderId="0" xfId="1" applyFill="1" applyBorder="1"/>
    <xf numFmtId="0" fontId="1" fillId="2" borderId="0" xfId="1" applyFill="1"/>
    <xf numFmtId="0" fontId="3" fillId="2" borderId="0" xfId="1" applyFont="1" applyFill="1"/>
    <xf numFmtId="0" fontId="5" fillId="2" borderId="0" xfId="1" applyFont="1" applyFill="1"/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Alignment="1">
      <alignment horizontal="center" wrapText="1"/>
    </xf>
    <xf numFmtId="0" fontId="8" fillId="2" borderId="10" xfId="1" applyFont="1" applyFill="1" applyBorder="1" applyAlignment="1">
      <alignment horizontal="left" vertical="center" wrapText="1"/>
    </xf>
    <xf numFmtId="0" fontId="1" fillId="0" borderId="0" xfId="1"/>
    <xf numFmtId="0" fontId="8" fillId="2" borderId="11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vertical="top" wrapText="1"/>
    </xf>
    <xf numFmtId="166" fontId="6" fillId="0" borderId="6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/>
    </xf>
    <xf numFmtId="166" fontId="1" fillId="0" borderId="18" xfId="1" applyNumberFormat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166" fontId="1" fillId="0" borderId="20" xfId="1" applyNumberFormat="1" applyFill="1" applyBorder="1" applyAlignment="1">
      <alignment horizontal="center" vertical="center"/>
    </xf>
    <xf numFmtId="0" fontId="1" fillId="0" borderId="21" xfId="1" applyFill="1" applyBorder="1" applyAlignment="1">
      <alignment horizontal="center" vertical="center"/>
    </xf>
    <xf numFmtId="0" fontId="1" fillId="0" borderId="22" xfId="1" applyFill="1" applyBorder="1" applyAlignment="1">
      <alignment horizontal="center" vertical="center"/>
    </xf>
    <xf numFmtId="0" fontId="1" fillId="0" borderId="23" xfId="1" applyFill="1" applyBorder="1" applyAlignment="1">
      <alignment horizontal="center" vertical="center"/>
    </xf>
    <xf numFmtId="166" fontId="1" fillId="0" borderId="24" xfId="1" applyNumberFormat="1" applyFill="1" applyBorder="1" applyAlignment="1">
      <alignment horizontal="center" vertical="center"/>
    </xf>
    <xf numFmtId="0" fontId="1" fillId="0" borderId="25" xfId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166" fontId="1" fillId="0" borderId="24" xfId="1" applyNumberFormat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4" xfId="1" applyFill="1" applyBorder="1" applyAlignment="1">
      <alignment horizontal="center" vertical="center"/>
    </xf>
    <xf numFmtId="166" fontId="1" fillId="0" borderId="20" xfId="1" applyNumberFormat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/>
    </xf>
    <xf numFmtId="0" fontId="1" fillId="0" borderId="0" xfId="1" applyFill="1"/>
    <xf numFmtId="0" fontId="6" fillId="0" borderId="28" xfId="1" applyFont="1" applyFill="1" applyBorder="1" applyAlignment="1">
      <alignment horizontal="center"/>
    </xf>
    <xf numFmtId="0" fontId="1" fillId="0" borderId="27" xfId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2" fontId="1" fillId="0" borderId="22" xfId="1" applyNumberFormat="1" applyFill="1" applyBorder="1"/>
    <xf numFmtId="2" fontId="1" fillId="0" borderId="4" xfId="1" applyNumberFormat="1" applyFill="1" applyBorder="1"/>
    <xf numFmtId="2" fontId="1" fillId="0" borderId="29" xfId="1" applyNumberFormat="1" applyFill="1" applyBorder="1"/>
    <xf numFmtId="0" fontId="6" fillId="0" borderId="8" xfId="1" applyFont="1" applyFill="1" applyBorder="1" applyAlignment="1">
      <alignment horizontal="center"/>
    </xf>
    <xf numFmtId="166" fontId="1" fillId="0" borderId="22" xfId="1" applyNumberFormat="1" applyFill="1" applyBorder="1" applyAlignment="1">
      <alignment horizontal="center" vertical="center"/>
    </xf>
    <xf numFmtId="0" fontId="1" fillId="0" borderId="8" xfId="1" applyFont="1" applyFill="1" applyBorder="1"/>
    <xf numFmtId="0" fontId="1" fillId="0" borderId="29" xfId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2" fontId="6" fillId="0" borderId="16" xfId="1" applyNumberFormat="1" applyFont="1" applyFill="1" applyBorder="1"/>
    <xf numFmtId="2" fontId="6" fillId="0" borderId="4" xfId="1" applyNumberFormat="1" applyFont="1" applyFill="1" applyBorder="1"/>
    <xf numFmtId="2" fontId="6" fillId="0" borderId="30" xfId="1" applyNumberFormat="1" applyFont="1" applyFill="1" applyBorder="1"/>
    <xf numFmtId="0" fontId="1" fillId="0" borderId="2" xfId="1" applyFont="1" applyFill="1" applyBorder="1"/>
    <xf numFmtId="0" fontId="1" fillId="0" borderId="26" xfId="1" applyFill="1" applyBorder="1" applyAlignment="1">
      <alignment horizontal="center" vertical="center"/>
    </xf>
    <xf numFmtId="2" fontId="6" fillId="0" borderId="24" xfId="1" applyNumberFormat="1" applyFont="1" applyFill="1" applyBorder="1"/>
    <xf numFmtId="2" fontId="6" fillId="0" borderId="31" xfId="1" applyNumberFormat="1" applyFont="1" applyFill="1" applyBorder="1"/>
    <xf numFmtId="2" fontId="6" fillId="0" borderId="26" xfId="1" applyNumberFormat="1" applyFont="1" applyFill="1" applyBorder="1"/>
    <xf numFmtId="2" fontId="1" fillId="0" borderId="18" xfId="1" applyNumberFormat="1" applyFill="1" applyBorder="1"/>
    <xf numFmtId="2" fontId="1" fillId="0" borderId="3" xfId="1" applyNumberFormat="1" applyFill="1" applyBorder="1"/>
    <xf numFmtId="2" fontId="1" fillId="0" borderId="19" xfId="1" applyNumberFormat="1" applyFill="1" applyBorder="1"/>
    <xf numFmtId="2" fontId="6" fillId="0" borderId="17" xfId="1" applyNumberFormat="1" applyFont="1" applyFill="1" applyBorder="1"/>
    <xf numFmtId="0" fontId="6" fillId="0" borderId="7" xfId="1" applyFont="1" applyFill="1" applyBorder="1" applyAlignment="1">
      <alignment horizontal="center"/>
    </xf>
    <xf numFmtId="166" fontId="1" fillId="0" borderId="18" xfId="1" applyNumberFormat="1" applyFill="1" applyBorder="1" applyAlignment="1">
      <alignment horizontal="center" vertical="center"/>
    </xf>
    <xf numFmtId="0" fontId="1" fillId="0" borderId="18" xfId="1" applyFill="1" applyBorder="1" applyAlignment="1">
      <alignment horizontal="center" vertical="center"/>
    </xf>
    <xf numFmtId="2" fontId="1" fillId="0" borderId="22" xfId="1" applyNumberFormat="1" applyFill="1" applyBorder="1" applyAlignment="1"/>
    <xf numFmtId="2" fontId="1" fillId="0" borderId="4" xfId="1" applyNumberFormat="1" applyFill="1" applyBorder="1" applyAlignment="1"/>
    <xf numFmtId="2" fontId="1" fillId="0" borderId="29" xfId="1" applyNumberFormat="1" applyFill="1" applyBorder="1" applyAlignment="1"/>
    <xf numFmtId="0" fontId="1" fillId="0" borderId="1" xfId="1" applyFont="1" applyFill="1" applyBorder="1"/>
    <xf numFmtId="166" fontId="1" fillId="0" borderId="32" xfId="1" applyNumberFormat="1" applyFill="1" applyBorder="1" applyAlignment="1">
      <alignment horizontal="center" vertical="center"/>
    </xf>
    <xf numFmtId="0" fontId="1" fillId="0" borderId="33" xfId="1" applyFill="1" applyBorder="1" applyAlignment="1">
      <alignment horizontal="center" vertical="center"/>
    </xf>
    <xf numFmtId="0" fontId="1" fillId="0" borderId="32" xfId="1" applyFill="1" applyBorder="1" applyAlignment="1">
      <alignment horizontal="center" vertical="center"/>
    </xf>
    <xf numFmtId="2" fontId="6" fillId="0" borderId="25" xfId="1" applyNumberFormat="1" applyFont="1" applyFill="1" applyBorder="1"/>
    <xf numFmtId="2" fontId="1" fillId="0" borderId="16" xfId="1" applyNumberFormat="1" applyFill="1" applyBorder="1"/>
    <xf numFmtId="2" fontId="1" fillId="0" borderId="23" xfId="1" applyNumberFormat="1" applyFill="1" applyBorder="1"/>
    <xf numFmtId="0" fontId="6" fillId="0" borderId="24" xfId="1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2" fontId="1" fillId="0" borderId="36" xfId="1" applyNumberFormat="1" applyFill="1" applyBorder="1"/>
    <xf numFmtId="0" fontId="1" fillId="0" borderId="37" xfId="1" applyFill="1" applyBorder="1" applyAlignment="1">
      <alignment horizontal="center" vertical="center"/>
    </xf>
    <xf numFmtId="2" fontId="1" fillId="0" borderId="30" xfId="1" applyNumberFormat="1" applyFill="1" applyBorder="1"/>
    <xf numFmtId="2" fontId="6" fillId="0" borderId="38" xfId="1" applyNumberFormat="1" applyFont="1" applyFill="1" applyBorder="1"/>
    <xf numFmtId="0" fontId="1" fillId="0" borderId="39" xfId="1" applyFill="1" applyBorder="1" applyAlignment="1">
      <alignment horizontal="center" vertical="center"/>
    </xf>
    <xf numFmtId="166" fontId="1" fillId="0" borderId="36" xfId="1" applyNumberFormat="1" applyFill="1" applyBorder="1" applyAlignment="1">
      <alignment horizontal="center" vertical="center"/>
    </xf>
    <xf numFmtId="166" fontId="1" fillId="0" borderId="30" xfId="1" applyNumberFormat="1" applyFill="1" applyBorder="1" applyAlignment="1">
      <alignment horizontal="center" vertical="center"/>
    </xf>
    <xf numFmtId="0" fontId="1" fillId="0" borderId="38" xfId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66" fontId="1" fillId="0" borderId="40" xfId="1" applyNumberFormat="1" applyFill="1" applyBorder="1" applyAlignment="1">
      <alignment horizontal="center" vertical="center"/>
    </xf>
    <xf numFmtId="0" fontId="1" fillId="0" borderId="30" xfId="1" applyFill="1" applyBorder="1" applyAlignment="1">
      <alignment horizontal="center" vertical="center"/>
    </xf>
    <xf numFmtId="0" fontId="1" fillId="0" borderId="43" xfId="1" applyFill="1" applyBorder="1" applyAlignment="1">
      <alignment horizontal="center" vertical="center"/>
    </xf>
    <xf numFmtId="0" fontId="1" fillId="0" borderId="44" xfId="1" applyFont="1" applyFill="1" applyBorder="1"/>
    <xf numFmtId="166" fontId="1" fillId="0" borderId="47" xfId="1" applyNumberFormat="1" applyFill="1" applyBorder="1" applyAlignment="1">
      <alignment horizontal="center" vertical="center"/>
    </xf>
    <xf numFmtId="0" fontId="1" fillId="0" borderId="48" xfId="1" applyFill="1" applyBorder="1" applyAlignment="1">
      <alignment horizontal="center" vertical="center"/>
    </xf>
    <xf numFmtId="2" fontId="1" fillId="0" borderId="20" xfId="1" applyNumberFormat="1" applyFill="1" applyBorder="1"/>
    <xf numFmtId="2" fontId="1" fillId="0" borderId="27" xfId="1" applyNumberFormat="1" applyFill="1" applyBorder="1"/>
    <xf numFmtId="2" fontId="1" fillId="0" borderId="22" xfId="1" applyNumberFormat="1" applyFill="1" applyBorder="1" applyAlignment="1">
      <alignment horizontal="right"/>
    </xf>
    <xf numFmtId="2" fontId="6" fillId="0" borderId="32" xfId="1" applyNumberFormat="1" applyFont="1" applyFill="1" applyBorder="1"/>
    <xf numFmtId="2" fontId="6" fillId="0" borderId="49" xfId="1" applyNumberFormat="1" applyFont="1" applyFill="1" applyBorder="1"/>
    <xf numFmtId="2" fontId="6" fillId="0" borderId="33" xfId="1" applyNumberFormat="1" applyFont="1" applyFill="1" applyBorder="1"/>
    <xf numFmtId="2" fontId="1" fillId="0" borderId="22" xfId="1" applyNumberFormat="1" applyFont="1" applyFill="1" applyBorder="1"/>
    <xf numFmtId="2" fontId="1" fillId="0" borderId="4" xfId="1" applyNumberFormat="1" applyFont="1" applyFill="1" applyBorder="1"/>
    <xf numFmtId="0" fontId="1" fillId="0" borderId="50" xfId="1" applyFill="1" applyBorder="1" applyAlignment="1">
      <alignment horizontal="center" vertical="center"/>
    </xf>
    <xf numFmtId="0" fontId="1" fillId="0" borderId="52" xfId="1" applyFill="1" applyBorder="1" applyAlignment="1">
      <alignment horizontal="center" vertical="center"/>
    </xf>
    <xf numFmtId="2" fontId="1" fillId="0" borderId="30" xfId="1" applyNumberFormat="1" applyFill="1" applyBorder="1" applyAlignment="1"/>
    <xf numFmtId="0" fontId="1" fillId="0" borderId="7" xfId="1" applyFont="1" applyFill="1" applyBorder="1" applyAlignment="1">
      <alignment horizontal="right"/>
    </xf>
    <xf numFmtId="0" fontId="1" fillId="0" borderId="8" xfId="1" applyFont="1" applyFill="1" applyBorder="1" applyAlignment="1">
      <alignment horizontal="right"/>
    </xf>
    <xf numFmtId="166" fontId="1" fillId="0" borderId="54" xfId="1" applyNumberFormat="1" applyFill="1" applyBorder="1" applyAlignment="1">
      <alignment horizontal="center" vertical="center"/>
    </xf>
    <xf numFmtId="0" fontId="1" fillId="0" borderId="55" xfId="1" applyFill="1" applyBorder="1" applyAlignment="1">
      <alignment horizontal="center" vertical="center"/>
    </xf>
    <xf numFmtId="2" fontId="1" fillId="0" borderId="18" xfId="1" applyNumberFormat="1" applyFont="1" applyFill="1" applyBorder="1"/>
    <xf numFmtId="2" fontId="1" fillId="0" borderId="3" xfId="1" applyNumberFormat="1" applyFont="1" applyFill="1" applyBorder="1"/>
    <xf numFmtId="0" fontId="1" fillId="0" borderId="44" xfId="1" applyFont="1" applyFill="1" applyBorder="1" applyAlignment="1">
      <alignment horizontal="right"/>
    </xf>
    <xf numFmtId="2" fontId="1" fillId="0" borderId="18" xfId="1" applyNumberFormat="1" applyFill="1" applyBorder="1" applyAlignment="1"/>
    <xf numFmtId="2" fontId="1" fillId="0" borderId="3" xfId="1" applyNumberFormat="1" applyFill="1" applyBorder="1" applyAlignment="1"/>
    <xf numFmtId="2" fontId="1" fillId="0" borderId="20" xfId="1" applyNumberFormat="1" applyFont="1" applyFill="1" applyBorder="1"/>
    <xf numFmtId="2" fontId="1" fillId="0" borderId="5" xfId="1" applyNumberFormat="1" applyFont="1" applyFill="1" applyBorder="1"/>
    <xf numFmtId="2" fontId="1" fillId="0" borderId="0" xfId="1" applyNumberFormat="1" applyFill="1"/>
    <xf numFmtId="2" fontId="1" fillId="0" borderId="22" xfId="1" applyNumberFormat="1" applyFont="1" applyFill="1" applyBorder="1" applyAlignment="1"/>
    <xf numFmtId="2" fontId="1" fillId="0" borderId="4" xfId="1" applyNumberFormat="1" applyFont="1" applyFill="1" applyBorder="1" applyAlignment="1"/>
    <xf numFmtId="2" fontId="1" fillId="0" borderId="16" xfId="1" applyNumberFormat="1" applyFill="1" applyBorder="1" applyAlignment="1"/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166" fontId="1" fillId="0" borderId="22" xfId="1" applyNumberFormat="1" applyFont="1" applyFill="1" applyBorder="1" applyAlignment="1">
      <alignment horizontal="center" vertical="center"/>
    </xf>
    <xf numFmtId="0" fontId="1" fillId="0" borderId="50" xfId="1" applyFont="1" applyFill="1" applyBorder="1" applyAlignment="1">
      <alignment horizontal="center" vertical="center"/>
    </xf>
    <xf numFmtId="2" fontId="1" fillId="0" borderId="49" xfId="1" applyNumberFormat="1" applyFont="1" applyFill="1" applyBorder="1"/>
    <xf numFmtId="2" fontId="1" fillId="0" borderId="61" xfId="1" applyNumberFormat="1" applyFont="1" applyFill="1" applyBorder="1"/>
    <xf numFmtId="166" fontId="1" fillId="0" borderId="32" xfId="1" applyNumberFormat="1" applyFont="1" applyFill="1" applyBorder="1" applyAlignment="1">
      <alignment horizontal="center" vertical="center"/>
    </xf>
    <xf numFmtId="0" fontId="1" fillId="0" borderId="33" xfId="1" applyFont="1" applyFill="1" applyBorder="1" applyAlignment="1">
      <alignment horizontal="center" vertical="center"/>
    </xf>
    <xf numFmtId="2" fontId="6" fillId="0" borderId="22" xfId="1" applyNumberFormat="1" applyFont="1" applyFill="1" applyBorder="1"/>
    <xf numFmtId="0" fontId="1" fillId="0" borderId="0" xfId="1" applyFont="1"/>
    <xf numFmtId="0" fontId="11" fillId="0" borderId="44" xfId="1" applyFont="1" applyFill="1" applyBorder="1" applyAlignment="1">
      <alignment horizontal="center" vertical="center" textRotation="90" wrapText="1"/>
    </xf>
    <xf numFmtId="0" fontId="1" fillId="0" borderId="0" xfId="1" applyFont="1" applyFill="1" applyBorder="1" applyAlignment="1">
      <alignment vertical="center"/>
    </xf>
    <xf numFmtId="2" fontId="6" fillId="0" borderId="0" xfId="1" applyNumberFormat="1" applyFont="1" applyFill="1" applyBorder="1"/>
    <xf numFmtId="2" fontId="1" fillId="0" borderId="19" xfId="1" applyNumberFormat="1" applyFont="1" applyFill="1" applyBorder="1"/>
    <xf numFmtId="2" fontId="1" fillId="0" borderId="29" xfId="1" applyNumberFormat="1" applyFont="1" applyFill="1" applyBorder="1" applyAlignment="1"/>
    <xf numFmtId="2" fontId="1" fillId="0" borderId="29" xfId="1" applyNumberFormat="1" applyFont="1" applyFill="1" applyBorder="1"/>
    <xf numFmtId="2" fontId="1" fillId="0" borderId="32" xfId="1" applyNumberFormat="1" applyFont="1" applyFill="1" applyBorder="1"/>
    <xf numFmtId="2" fontId="1" fillId="0" borderId="33" xfId="1" applyNumberFormat="1" applyFont="1" applyFill="1" applyBorder="1"/>
    <xf numFmtId="2" fontId="1" fillId="0" borderId="27" xfId="1" applyNumberFormat="1" applyFont="1" applyFill="1" applyBorder="1"/>
    <xf numFmtId="2" fontId="6" fillId="0" borderId="23" xfId="1" applyNumberFormat="1" applyFont="1" applyFill="1" applyBorder="1"/>
    <xf numFmtId="0" fontId="1" fillId="0" borderId="63" xfId="1" applyFill="1" applyBorder="1" applyAlignment="1">
      <alignment horizontal="center" vertical="center"/>
    </xf>
    <xf numFmtId="0" fontId="1" fillId="0" borderId="64" xfId="1" applyFill="1" applyBorder="1" applyAlignment="1">
      <alignment horizontal="center" vertical="center"/>
    </xf>
    <xf numFmtId="0" fontId="1" fillId="0" borderId="40" xfId="1" applyFill="1" applyBorder="1" applyAlignment="1">
      <alignment horizontal="center" vertical="center"/>
    </xf>
    <xf numFmtId="2" fontId="1" fillId="0" borderId="16" xfId="1" applyNumberFormat="1" applyFont="1" applyFill="1" applyBorder="1"/>
    <xf numFmtId="2" fontId="1" fillId="0" borderId="23" xfId="1" applyNumberFormat="1" applyFont="1" applyFill="1" applyBorder="1"/>
    <xf numFmtId="166" fontId="1" fillId="0" borderId="32" xfId="1" applyNumberFormat="1" applyFill="1" applyBorder="1" applyAlignment="1">
      <alignment vertical="center"/>
    </xf>
    <xf numFmtId="0" fontId="1" fillId="0" borderId="33" xfId="1" applyFill="1" applyBorder="1" applyAlignment="1">
      <alignment vertical="center"/>
    </xf>
    <xf numFmtId="166" fontId="1" fillId="0" borderId="65" xfId="1" applyNumberFormat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/>
    </xf>
    <xf numFmtId="166" fontId="1" fillId="0" borderId="47" xfId="1" applyNumberFormat="1" applyFill="1" applyBorder="1" applyAlignment="1">
      <alignment vertical="center"/>
    </xf>
    <xf numFmtId="0" fontId="1" fillId="0" borderId="48" xfId="1" applyFill="1" applyBorder="1" applyAlignment="1">
      <alignment vertical="center"/>
    </xf>
    <xf numFmtId="0" fontId="1" fillId="0" borderId="47" xfId="1" applyFill="1" applyBorder="1" applyAlignment="1">
      <alignment horizontal="center" vertical="center"/>
    </xf>
    <xf numFmtId="2" fontId="6" fillId="0" borderId="47" xfId="1" applyNumberFormat="1" applyFont="1" applyFill="1" applyBorder="1"/>
    <xf numFmtId="2" fontId="6" fillId="0" borderId="66" xfId="1" applyNumberFormat="1" applyFont="1" applyFill="1" applyBorder="1"/>
    <xf numFmtId="2" fontId="6" fillId="0" borderId="48" xfId="1" applyNumberFormat="1" applyFont="1" applyFill="1" applyBorder="1"/>
    <xf numFmtId="2" fontId="1" fillId="0" borderId="18" xfId="1" applyNumberFormat="1" applyFont="1" applyFill="1" applyBorder="1" applyAlignment="1"/>
    <xf numFmtId="2" fontId="1" fillId="0" borderId="3" xfId="1" applyNumberFormat="1" applyFont="1" applyFill="1" applyBorder="1" applyAlignment="1"/>
    <xf numFmtId="2" fontId="1" fillId="0" borderId="19" xfId="1" applyNumberFormat="1" applyFont="1" applyFill="1" applyBorder="1" applyAlignment="1"/>
    <xf numFmtId="2" fontId="1" fillId="0" borderId="30" xfId="1" applyNumberFormat="1" applyFont="1" applyFill="1" applyBorder="1"/>
    <xf numFmtId="166" fontId="1" fillId="0" borderId="24" xfId="1" applyNumberFormat="1" applyFill="1" applyBorder="1" applyAlignment="1">
      <alignment vertical="center"/>
    </xf>
    <xf numFmtId="0" fontId="1" fillId="0" borderId="26" xfId="1" applyFill="1" applyBorder="1" applyAlignment="1">
      <alignment vertical="center"/>
    </xf>
    <xf numFmtId="2" fontId="1" fillId="0" borderId="19" xfId="1" applyNumberFormat="1" applyFill="1" applyBorder="1" applyAlignment="1"/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2" fontId="6" fillId="0" borderId="29" xfId="1" applyNumberFormat="1" applyFont="1" applyFill="1" applyBorder="1"/>
    <xf numFmtId="0" fontId="1" fillId="0" borderId="53" xfId="1" applyFill="1" applyBorder="1" applyAlignment="1">
      <alignment horizontal="center" vertical="center"/>
    </xf>
    <xf numFmtId="2" fontId="6" fillId="0" borderId="24" xfId="1" applyNumberFormat="1" applyFont="1" applyFill="1" applyBorder="1" applyAlignment="1">
      <alignment horizontal="right" vertical="center"/>
    </xf>
    <xf numFmtId="2" fontId="6" fillId="0" borderId="31" xfId="1" applyNumberFormat="1" applyFont="1" applyFill="1" applyBorder="1" applyAlignment="1">
      <alignment horizontal="right" vertical="center"/>
    </xf>
    <xf numFmtId="2" fontId="6" fillId="0" borderId="26" xfId="1" applyNumberFormat="1" applyFont="1" applyFill="1" applyBorder="1" applyAlignment="1">
      <alignment horizontal="right" vertical="center"/>
    </xf>
    <xf numFmtId="2" fontId="6" fillId="0" borderId="54" xfId="1" applyNumberFormat="1" applyFont="1" applyFill="1" applyBorder="1"/>
    <xf numFmtId="2" fontId="6" fillId="0" borderId="61" xfId="1" applyNumberFormat="1" applyFont="1" applyFill="1" applyBorder="1"/>
    <xf numFmtId="2" fontId="6" fillId="0" borderId="55" xfId="1" applyNumberFormat="1" applyFont="1" applyFill="1" applyBorder="1"/>
    <xf numFmtId="2" fontId="6" fillId="0" borderId="26" xfId="1" applyNumberFormat="1" applyFont="1" applyFill="1" applyBorder="1" applyAlignment="1">
      <alignment horizontal="right"/>
    </xf>
    <xf numFmtId="0" fontId="1" fillId="0" borderId="44" xfId="1" applyFont="1" applyFill="1" applyBorder="1" applyAlignment="1">
      <alignment horizontal="center" vertical="center"/>
    </xf>
    <xf numFmtId="2" fontId="1" fillId="0" borderId="63" xfId="1" applyNumberFormat="1" applyFont="1" applyFill="1" applyBorder="1"/>
    <xf numFmtId="2" fontId="1" fillId="0" borderId="15" xfId="1" applyNumberFormat="1" applyFont="1" applyFill="1" applyBorder="1"/>
    <xf numFmtId="2" fontId="1" fillId="0" borderId="34" xfId="1" applyNumberFormat="1" applyFont="1" applyFill="1" applyBorder="1"/>
    <xf numFmtId="2" fontId="1" fillId="0" borderId="24" xfId="1" applyNumberFormat="1" applyFill="1" applyBorder="1" applyAlignment="1">
      <alignment horizontal="center" vertical="center"/>
    </xf>
    <xf numFmtId="2" fontId="1" fillId="0" borderId="31" xfId="1" applyNumberFormat="1" applyFill="1" applyBorder="1" applyAlignment="1">
      <alignment horizontal="center" vertical="center"/>
    </xf>
    <xf numFmtId="2" fontId="1" fillId="0" borderId="26" xfId="1" applyNumberFormat="1" applyFill="1" applyBorder="1" applyAlignment="1">
      <alignment horizontal="center" vertical="center"/>
    </xf>
    <xf numFmtId="0" fontId="6" fillId="0" borderId="0" xfId="1" applyFont="1" applyFill="1" applyBorder="1"/>
    <xf numFmtId="166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2" fontId="1" fillId="0" borderId="0" xfId="1" applyNumberFormat="1" applyFill="1" applyBorder="1"/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3" fillId="0" borderId="0" xfId="1" applyFont="1" applyFill="1"/>
    <xf numFmtId="2" fontId="6" fillId="0" borderId="72" xfId="1" applyNumberFormat="1" applyFont="1" applyFill="1" applyBorder="1"/>
    <xf numFmtId="2" fontId="1" fillId="0" borderId="4" xfId="1" applyNumberFormat="1" applyFill="1" applyBorder="1" applyAlignment="1">
      <alignment horizontal="right"/>
    </xf>
    <xf numFmtId="2" fontId="1" fillId="0" borderId="29" xfId="1" applyNumberFormat="1" applyFill="1" applyBorder="1" applyAlignment="1">
      <alignment horizontal="right"/>
    </xf>
    <xf numFmtId="2" fontId="6" fillId="0" borderId="42" xfId="1" applyNumberFormat="1" applyFont="1" applyFill="1" applyBorder="1" applyAlignment="1"/>
    <xf numFmtId="2" fontId="16" fillId="0" borderId="18" xfId="1" applyNumberFormat="1" applyFont="1" applyFill="1" applyBorder="1" applyAlignment="1">
      <alignment horizontal="right" vertical="center" wrapText="1"/>
    </xf>
    <xf numFmtId="2" fontId="16" fillId="0" borderId="3" xfId="1" applyNumberFormat="1" applyFont="1" applyFill="1" applyBorder="1" applyAlignment="1">
      <alignment horizontal="right" vertical="center"/>
    </xf>
    <xf numFmtId="2" fontId="16" fillId="0" borderId="19" xfId="1" applyNumberFormat="1" applyFont="1" applyFill="1" applyBorder="1" applyAlignment="1">
      <alignment horizontal="right" vertical="center"/>
    </xf>
    <xf numFmtId="2" fontId="6" fillId="0" borderId="24" xfId="1" applyNumberFormat="1" applyFont="1" applyFill="1" applyBorder="1" applyAlignment="1"/>
    <xf numFmtId="2" fontId="6" fillId="0" borderId="31" xfId="1" applyNumberFormat="1" applyFont="1" applyFill="1" applyBorder="1" applyAlignment="1"/>
    <xf numFmtId="2" fontId="6" fillId="0" borderId="26" xfId="1" applyNumberFormat="1" applyFont="1" applyFill="1" applyBorder="1" applyAlignment="1"/>
    <xf numFmtId="2" fontId="1" fillId="0" borderId="20" xfId="1" applyNumberFormat="1" applyFill="1" applyBorder="1" applyAlignment="1"/>
    <xf numFmtId="2" fontId="1" fillId="0" borderId="5" xfId="1" applyNumberFormat="1" applyFill="1" applyBorder="1" applyAlignment="1"/>
    <xf numFmtId="2" fontId="1" fillId="0" borderId="27" xfId="1" applyNumberFormat="1" applyFill="1" applyBorder="1" applyAlignment="1"/>
    <xf numFmtId="2" fontId="6" fillId="0" borderId="4" xfId="1" applyNumberFormat="1" applyFont="1" applyFill="1" applyBorder="1" applyAlignment="1"/>
    <xf numFmtId="2" fontId="6" fillId="0" borderId="50" xfId="1" applyNumberFormat="1" applyFont="1" applyFill="1" applyBorder="1" applyAlignment="1"/>
    <xf numFmtId="2" fontId="6" fillId="0" borderId="11" xfId="1" applyNumberFormat="1" applyFont="1" applyFill="1" applyBorder="1"/>
    <xf numFmtId="2" fontId="6" fillId="0" borderId="3" xfId="1" applyNumberFormat="1" applyFont="1" applyFill="1" applyBorder="1"/>
    <xf numFmtId="2" fontId="6" fillId="0" borderId="74" xfId="1" applyNumberFormat="1" applyFont="1" applyFill="1" applyBorder="1"/>
    <xf numFmtId="0" fontId="1" fillId="0" borderId="0" xfId="1" applyFill="1" applyBorder="1"/>
    <xf numFmtId="0" fontId="2" fillId="0" borderId="0" xfId="1" applyFont="1" applyFill="1" applyBorder="1" applyAlignment="1">
      <alignment vertical="center"/>
    </xf>
    <xf numFmtId="0" fontId="3" fillId="0" borderId="13" xfId="1" applyFont="1" applyFill="1" applyBorder="1" applyAlignment="1">
      <alignment horizontal="center"/>
    </xf>
    <xf numFmtId="0" fontId="1" fillId="0" borderId="0" xfId="1" applyFill="1" applyAlignment="1">
      <alignment horizontal="center"/>
    </xf>
    <xf numFmtId="0" fontId="2" fillId="0" borderId="0" xfId="1" applyFont="1" applyFill="1" applyBorder="1" applyAlignment="1">
      <alignment horizontal="left" vertical="center"/>
    </xf>
    <xf numFmtId="0" fontId="2" fillId="0" borderId="75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60" xfId="1" applyFont="1" applyFill="1" applyBorder="1" applyAlignment="1">
      <alignment vertical="center"/>
    </xf>
    <xf numFmtId="0" fontId="18" fillId="0" borderId="0" xfId="1" applyFont="1" applyFill="1" applyBorder="1" applyAlignment="1"/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center"/>
    </xf>
    <xf numFmtId="0" fontId="2" fillId="2" borderId="0" xfId="1" applyFont="1" applyFill="1" applyBorder="1"/>
    <xf numFmtId="0" fontId="5" fillId="2" borderId="0" xfId="1" applyFont="1" applyFill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2" fillId="0" borderId="75" xfId="1" applyFont="1" applyFill="1" applyBorder="1" applyAlignment="1">
      <alignment horizontal="left"/>
    </xf>
    <xf numFmtId="0" fontId="20" fillId="0" borderId="0" xfId="1" applyFont="1" applyFill="1" applyBorder="1" applyAlignment="1">
      <alignment horizontal="center"/>
    </xf>
    <xf numFmtId="0" fontId="2" fillId="0" borderId="75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2" fillId="0" borderId="0" xfId="1" applyFont="1" applyFill="1"/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right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right" vertical="center"/>
    </xf>
    <xf numFmtId="0" fontId="2" fillId="0" borderId="7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vertical="center"/>
    </xf>
    <xf numFmtId="0" fontId="1" fillId="0" borderId="54" xfId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/>
    </xf>
    <xf numFmtId="0" fontId="1" fillId="0" borderId="58" xfId="1" applyFill="1" applyBorder="1" applyAlignment="1">
      <alignment horizontal="center" vertical="center"/>
    </xf>
    <xf numFmtId="0" fontId="6" fillId="0" borderId="77" xfId="1" applyFont="1" applyFill="1" applyBorder="1" applyAlignment="1">
      <alignment horizontal="center" vertical="center"/>
    </xf>
    <xf numFmtId="0" fontId="1" fillId="0" borderId="75" xfId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1" fillId="0" borderId="32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vertical="center"/>
    </xf>
    <xf numFmtId="0" fontId="1" fillId="0" borderId="35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37" xfId="1" applyFont="1" applyFill="1" applyBorder="1" applyAlignment="1">
      <alignment horizontal="center" vertical="center"/>
    </xf>
    <xf numFmtId="166" fontId="1" fillId="0" borderId="24" xfId="1" applyNumberFormat="1" applyFont="1" applyFill="1" applyBorder="1" applyAlignment="1">
      <alignment vertical="center"/>
    </xf>
    <xf numFmtId="0" fontId="1" fillId="0" borderId="26" xfId="1" applyFont="1" applyFill="1" applyBorder="1" applyAlignment="1">
      <alignment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166" fontId="1" fillId="0" borderId="30" xfId="1" applyNumberFormat="1" applyFont="1" applyFill="1" applyBorder="1" applyAlignment="1">
      <alignment horizontal="center" vertical="center"/>
    </xf>
    <xf numFmtId="0" fontId="1" fillId="0" borderId="38" xfId="1" applyFont="1" applyFill="1" applyBorder="1" applyAlignment="1">
      <alignment horizontal="center" vertical="center"/>
    </xf>
    <xf numFmtId="166" fontId="1" fillId="0" borderId="42" xfId="1" applyNumberFormat="1" applyFont="1" applyFill="1" applyBorder="1" applyAlignment="1">
      <alignment vertical="center"/>
    </xf>
    <xf numFmtId="0" fontId="1" fillId="0" borderId="43" xfId="1" applyFont="1" applyFill="1" applyBorder="1" applyAlignment="1">
      <alignment vertical="center"/>
    </xf>
    <xf numFmtId="166" fontId="1" fillId="0" borderId="22" xfId="1" applyNumberFormat="1" applyFill="1" applyBorder="1" applyAlignment="1">
      <alignment vertical="center"/>
    </xf>
    <xf numFmtId="0" fontId="1" fillId="0" borderId="29" xfId="1" applyFill="1" applyBorder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0" fontId="1" fillId="0" borderId="65" xfId="1" applyFill="1" applyBorder="1" applyAlignment="1">
      <alignment horizontal="center" vertical="center"/>
    </xf>
    <xf numFmtId="166" fontId="1" fillId="0" borderId="20" xfId="1" applyNumberFormat="1" applyFill="1" applyBorder="1" applyAlignment="1">
      <alignment vertical="center"/>
    </xf>
    <xf numFmtId="49" fontId="6" fillId="0" borderId="7" xfId="1" applyNumberFormat="1" applyFont="1" applyFill="1" applyBorder="1" applyAlignment="1">
      <alignment horizontal="center"/>
    </xf>
    <xf numFmtId="166" fontId="1" fillId="0" borderId="18" xfId="1" applyNumberFormat="1" applyFill="1" applyBorder="1" applyAlignment="1">
      <alignment vertical="center"/>
    </xf>
    <xf numFmtId="0" fontId="6" fillId="0" borderId="15" xfId="1" applyFont="1" applyFill="1" applyBorder="1" applyAlignment="1">
      <alignment vertical="center"/>
    </xf>
    <xf numFmtId="0" fontId="6" fillId="0" borderId="34" xfId="1" applyFont="1" applyFill="1" applyBorder="1" applyAlignment="1">
      <alignment vertical="center"/>
    </xf>
    <xf numFmtId="0" fontId="6" fillId="0" borderId="59" xfId="1" applyFont="1" applyFill="1" applyBorder="1" applyAlignment="1">
      <alignment horizontal="left" vertical="center"/>
    </xf>
    <xf numFmtId="0" fontId="6" fillId="0" borderId="50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right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7" fillId="0" borderId="1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left"/>
    </xf>
    <xf numFmtId="0" fontId="1" fillId="0" borderId="41" xfId="1" applyFont="1" applyFill="1" applyBorder="1"/>
    <xf numFmtId="166" fontId="1" fillId="0" borderId="18" xfId="1" applyNumberFormat="1" applyFill="1" applyBorder="1" applyAlignment="1">
      <alignment horizontal="right" vertical="center"/>
    </xf>
    <xf numFmtId="0" fontId="11" fillId="0" borderId="11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vertical="center"/>
    </xf>
    <xf numFmtId="166" fontId="1" fillId="0" borderId="18" xfId="1" applyNumberForma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/>
    </xf>
    <xf numFmtId="166" fontId="1" fillId="0" borderId="45" xfId="1" applyNumberFormat="1" applyFill="1" applyBorder="1" applyAlignment="1">
      <alignment vertical="center"/>
    </xf>
    <xf numFmtId="0" fontId="1" fillId="0" borderId="46" xfId="1" applyFill="1" applyBorder="1" applyAlignment="1">
      <alignment vertical="center"/>
    </xf>
    <xf numFmtId="0" fontId="1" fillId="0" borderId="28" xfId="1" applyFill="1" applyBorder="1" applyAlignment="1">
      <alignment horizontal="right"/>
    </xf>
    <xf numFmtId="0" fontId="6" fillId="0" borderId="58" xfId="1" applyFont="1" applyFill="1" applyBorder="1" applyAlignment="1">
      <alignment horizontal="center"/>
    </xf>
    <xf numFmtId="0" fontId="6" fillId="0" borderId="38" xfId="1" applyFont="1" applyFill="1" applyBorder="1" applyAlignment="1">
      <alignment horizontal="center"/>
    </xf>
    <xf numFmtId="0" fontId="6" fillId="0" borderId="53" xfId="1" applyFont="1" applyFill="1" applyBorder="1" applyAlignment="1">
      <alignment horizontal="center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right"/>
    </xf>
    <xf numFmtId="166" fontId="1" fillId="0" borderId="29" xfId="1" applyNumberFormat="1" applyFill="1" applyBorder="1" applyAlignment="1">
      <alignment vertical="center"/>
    </xf>
    <xf numFmtId="0" fontId="1" fillId="0" borderId="79" xfId="1" applyBorder="1"/>
    <xf numFmtId="0" fontId="2" fillId="2" borderId="0" xfId="1" applyFont="1" applyFill="1" applyBorder="1" applyAlignment="1">
      <alignment horizontal="center" wrapText="1"/>
    </xf>
    <xf numFmtId="20" fontId="3" fillId="2" borderId="65" xfId="1" applyNumberFormat="1" applyFont="1" applyFill="1" applyBorder="1" applyAlignment="1">
      <alignment horizontal="center" vertical="center" wrapText="1"/>
    </xf>
    <xf numFmtId="0" fontId="1" fillId="2" borderId="72" xfId="1" applyFont="1" applyFill="1" applyBorder="1" applyAlignment="1">
      <alignment horizontal="center" vertical="center" wrapText="1"/>
    </xf>
    <xf numFmtId="0" fontId="1" fillId="2" borderId="80" xfId="1" applyFont="1" applyFill="1" applyBorder="1" applyAlignment="1">
      <alignment horizontal="center" vertical="center" wrapText="1"/>
    </xf>
    <xf numFmtId="20" fontId="3" fillId="2" borderId="9" xfId="1" applyNumberFormat="1" applyFont="1" applyFill="1" applyBorder="1" applyAlignment="1">
      <alignment horizontal="center"/>
    </xf>
    <xf numFmtId="20" fontId="3" fillId="2" borderId="14" xfId="1" applyNumberFormat="1" applyFont="1" applyFill="1" applyBorder="1" applyAlignment="1">
      <alignment horizontal="center"/>
    </xf>
    <xf numFmtId="2" fontId="1" fillId="0" borderId="57" xfId="1" applyNumberFormat="1" applyFill="1" applyBorder="1"/>
    <xf numFmtId="2" fontId="1" fillId="0" borderId="68" xfId="1" applyNumberFormat="1" applyFill="1" applyBorder="1"/>
    <xf numFmtId="2" fontId="1" fillId="0" borderId="56" xfId="1" applyNumberFormat="1" applyFill="1" applyBorder="1"/>
    <xf numFmtId="2" fontId="1" fillId="0" borderId="32" xfId="1" applyNumberFormat="1" applyFill="1" applyBorder="1"/>
    <xf numFmtId="2" fontId="1" fillId="0" borderId="49" xfId="1" applyNumberFormat="1" applyFill="1" applyBorder="1"/>
    <xf numFmtId="2" fontId="1" fillId="0" borderId="33" xfId="1" applyNumberFormat="1" applyFill="1" applyBorder="1"/>
    <xf numFmtId="2" fontId="1" fillId="0" borderId="24" xfId="1" applyNumberFormat="1" applyFill="1" applyBorder="1" applyAlignment="1"/>
    <xf numFmtId="2" fontId="1" fillId="0" borderId="31" xfId="1" applyNumberFormat="1" applyFill="1" applyBorder="1" applyAlignment="1"/>
    <xf numFmtId="2" fontId="1" fillId="0" borderId="26" xfId="1" applyNumberFormat="1" applyFill="1" applyBorder="1" applyAlignment="1"/>
    <xf numFmtId="2" fontId="1" fillId="0" borderId="42" xfId="1" applyNumberFormat="1" applyFill="1" applyBorder="1"/>
    <xf numFmtId="0" fontId="2" fillId="0" borderId="0" xfId="1" applyFont="1" applyFill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29" xfId="1" applyNumberFormat="1" applyFont="1" applyFill="1" applyBorder="1" applyAlignment="1">
      <alignment horizontal="center" vertical="center" wrapText="1"/>
    </xf>
    <xf numFmtId="2" fontId="2" fillId="0" borderId="30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 wrapText="1"/>
    </xf>
    <xf numFmtId="0" fontId="2" fillId="0" borderId="66" xfId="1" applyFont="1" applyFill="1" applyBorder="1" applyAlignment="1">
      <alignment horizontal="center" vertical="center" wrapText="1"/>
    </xf>
    <xf numFmtId="0" fontId="2" fillId="0" borderId="48" xfId="1" applyFont="1" applyFill="1" applyBorder="1" applyAlignment="1">
      <alignment horizontal="center" vertical="center" wrapText="1"/>
    </xf>
    <xf numFmtId="2" fontId="2" fillId="0" borderId="31" xfId="1" applyNumberFormat="1" applyFont="1" applyFill="1" applyBorder="1" applyAlignment="1">
      <alignment horizontal="center" vertical="center" wrapText="1"/>
    </xf>
    <xf numFmtId="2" fontId="2" fillId="0" borderId="26" xfId="1" applyNumberFormat="1" applyFont="1" applyFill="1" applyBorder="1" applyAlignment="1">
      <alignment horizontal="center" vertical="center" wrapText="1"/>
    </xf>
    <xf numFmtId="2" fontId="2" fillId="0" borderId="18" xfId="1" applyNumberFormat="1" applyFont="1" applyFill="1" applyBorder="1" applyAlignment="1">
      <alignment horizontal="center" vertical="center" wrapText="1"/>
    </xf>
    <xf numFmtId="2" fontId="2" fillId="0" borderId="32" xfId="1" applyNumberFormat="1" applyFont="1" applyFill="1" applyBorder="1" applyAlignment="1">
      <alignment horizontal="center" vertical="center" wrapText="1"/>
    </xf>
    <xf numFmtId="2" fontId="2" fillId="0" borderId="49" xfId="1" applyNumberFormat="1" applyFont="1" applyFill="1" applyBorder="1" applyAlignment="1">
      <alignment horizontal="center" vertical="center" wrapText="1"/>
    </xf>
    <xf numFmtId="2" fontId="2" fillId="0" borderId="33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49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center" wrapText="1"/>
    </xf>
    <xf numFmtId="2" fontId="2" fillId="0" borderId="42" xfId="1" applyNumberFormat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2" fontId="8" fillId="0" borderId="29" xfId="1" applyNumberFormat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2" fontId="2" fillId="0" borderId="47" xfId="1" applyNumberFormat="1" applyFont="1" applyFill="1" applyBorder="1" applyAlignment="1">
      <alignment horizontal="center" vertical="center" wrapText="1"/>
    </xf>
    <xf numFmtId="2" fontId="2" fillId="0" borderId="66" xfId="1" applyNumberFormat="1" applyFont="1" applyFill="1" applyBorder="1" applyAlignment="1">
      <alignment horizontal="center" vertical="center" wrapText="1"/>
    </xf>
    <xf numFmtId="2" fontId="2" fillId="0" borderId="48" xfId="1" applyNumberFormat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/>
    </xf>
    <xf numFmtId="2" fontId="2" fillId="0" borderId="40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2" fontId="2" fillId="0" borderId="0" xfId="1" applyNumberFormat="1" applyFont="1" applyFill="1" applyBorder="1" applyAlignment="1">
      <alignment horizontal="right" vertical="center" wrapText="1"/>
    </xf>
    <xf numFmtId="2" fontId="3" fillId="0" borderId="0" xfId="1" applyNumberFormat="1" applyFont="1" applyFill="1" applyBorder="1"/>
    <xf numFmtId="2" fontId="2" fillId="0" borderId="0" xfId="1" applyNumberFormat="1" applyFont="1" applyFill="1" applyBorder="1" applyAlignment="1"/>
    <xf numFmtId="0" fontId="24" fillId="0" borderId="0" xfId="1" applyFont="1"/>
    <xf numFmtId="0" fontId="0" fillId="0" borderId="0" xfId="0" applyFill="1" applyBorder="1"/>
    <xf numFmtId="166" fontId="3" fillId="0" borderId="28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9" xfId="1" applyFont="1" applyFill="1" applyBorder="1" applyAlignment="1">
      <alignment horizontal="center" vertical="center" wrapText="1"/>
    </xf>
    <xf numFmtId="2" fontId="1" fillId="4" borderId="27" xfId="1" applyNumberFormat="1" applyFont="1" applyFill="1" applyBorder="1"/>
    <xf numFmtId="2" fontId="1" fillId="4" borderId="29" xfId="1" applyNumberFormat="1" applyFont="1" applyFill="1" applyBorder="1"/>
    <xf numFmtId="2" fontId="1" fillId="4" borderId="3" xfId="1" applyNumberFormat="1" applyFill="1" applyBorder="1" applyAlignment="1"/>
    <xf numFmtId="2" fontId="1" fillId="4" borderId="19" xfId="1" applyNumberFormat="1" applyFill="1" applyBorder="1" applyAlignment="1"/>
    <xf numFmtId="2" fontId="1" fillId="4" borderId="4" xfId="1" applyNumberFormat="1" applyFont="1" applyFill="1" applyBorder="1"/>
    <xf numFmtId="2" fontId="1" fillId="4" borderId="4" xfId="1" applyNumberFormat="1" applyFont="1" applyFill="1" applyBorder="1" applyAlignment="1"/>
    <xf numFmtId="2" fontId="1" fillId="4" borderId="29" xfId="1" applyNumberFormat="1" applyFont="1" applyFill="1" applyBorder="1" applyAlignment="1"/>
    <xf numFmtId="2" fontId="1" fillId="4" borderId="5" xfId="1" applyNumberFormat="1" applyFill="1" applyBorder="1" applyAlignment="1"/>
    <xf numFmtId="2" fontId="1" fillId="4" borderId="27" xfId="1" applyNumberFormat="1" applyFill="1" applyBorder="1" applyAlignment="1"/>
    <xf numFmtId="2" fontId="1" fillId="4" borderId="49" xfId="1" applyNumberFormat="1" applyFont="1" applyFill="1" applyBorder="1"/>
    <xf numFmtId="2" fontId="1" fillId="4" borderId="33" xfId="1" applyNumberFormat="1" applyFont="1" applyFill="1" applyBorder="1"/>
    <xf numFmtId="2" fontId="1" fillId="4" borderId="4" xfId="1" applyNumberFormat="1" applyFill="1" applyBorder="1" applyAlignment="1"/>
    <xf numFmtId="2" fontId="1" fillId="4" borderId="29" xfId="1" applyNumberFormat="1" applyFill="1" applyBorder="1" applyAlignment="1"/>
    <xf numFmtId="2" fontId="1" fillId="4" borderId="5" xfId="1" applyNumberFormat="1" applyFont="1" applyFill="1" applyBorder="1"/>
    <xf numFmtId="2" fontId="1" fillId="4" borderId="4" xfId="1" applyNumberFormat="1" applyFill="1" applyBorder="1"/>
    <xf numFmtId="2" fontId="1" fillId="4" borderId="29" xfId="1" applyNumberFormat="1" applyFill="1" applyBorder="1"/>
    <xf numFmtId="2" fontId="1" fillId="4" borderId="3" xfId="1" applyNumberFormat="1" applyFont="1" applyFill="1" applyBorder="1" applyAlignment="1">
      <alignment horizontal="right" vertical="center"/>
    </xf>
    <xf numFmtId="2" fontId="1" fillId="4" borderId="19" xfId="1" applyNumberFormat="1" applyFont="1" applyFill="1" applyBorder="1" applyAlignment="1">
      <alignment horizontal="right" vertical="center"/>
    </xf>
    <xf numFmtId="2" fontId="1" fillId="4" borderId="4" xfId="1" applyNumberFormat="1" applyFont="1" applyFill="1" applyBorder="1" applyAlignment="1">
      <alignment horizontal="right" vertical="center"/>
    </xf>
    <xf numFmtId="2" fontId="1" fillId="4" borderId="29" xfId="1" applyNumberFormat="1" applyFont="1" applyFill="1" applyBorder="1" applyAlignment="1">
      <alignment horizontal="right" vertical="center"/>
    </xf>
    <xf numFmtId="0" fontId="24" fillId="5" borderId="0" xfId="1" applyFont="1" applyFill="1"/>
    <xf numFmtId="0" fontId="1" fillId="3" borderId="0" xfId="1" applyFill="1"/>
    <xf numFmtId="2" fontId="6" fillId="4" borderId="49" xfId="1" applyNumberFormat="1" applyFont="1" applyFill="1" applyBorder="1"/>
    <xf numFmtId="2" fontId="6" fillId="4" borderId="33" xfId="1" applyNumberFormat="1" applyFont="1" applyFill="1" applyBorder="1"/>
    <xf numFmtId="2" fontId="6" fillId="4" borderId="31" xfId="1" applyNumberFormat="1" applyFont="1" applyFill="1" applyBorder="1"/>
    <xf numFmtId="2" fontId="6" fillId="4" borderId="26" xfId="1" applyNumberFormat="1" applyFont="1" applyFill="1" applyBorder="1"/>
    <xf numFmtId="2" fontId="2" fillId="4" borderId="0" xfId="1" applyNumberFormat="1" applyFont="1" applyFill="1" applyBorder="1" applyAlignment="1">
      <alignment horizontal="center" vertical="center" wrapText="1"/>
    </xf>
    <xf numFmtId="0" fontId="0" fillId="4" borderId="0" xfId="0" applyFill="1"/>
    <xf numFmtId="2" fontId="29" fillId="0" borderId="29" xfId="1" applyNumberFormat="1" applyFont="1" applyFill="1" applyBorder="1"/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18" xfId="1" applyNumberFormat="1" applyFont="1" applyFill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0" borderId="21" xfId="1" applyNumberFormat="1" applyFont="1" applyFill="1" applyBorder="1" applyAlignment="1">
      <alignment horizontal="center"/>
    </xf>
    <xf numFmtId="2" fontId="2" fillId="0" borderId="28" xfId="1" applyNumberFormat="1" applyFont="1" applyFill="1" applyBorder="1" applyAlignment="1">
      <alignment horizontal="center"/>
    </xf>
    <xf numFmtId="0" fontId="2" fillId="0" borderId="44" xfId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vertical="center"/>
    </xf>
    <xf numFmtId="2" fontId="1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/>
    <xf numFmtId="2" fontId="3" fillId="0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2" fontId="2" fillId="0" borderId="0" xfId="1" applyNumberFormat="1" applyFont="1" applyFill="1" applyBorder="1" applyAlignment="1">
      <alignment horizontal="center"/>
    </xf>
    <xf numFmtId="0" fontId="1" fillId="4" borderId="0" xfId="1" applyFill="1" applyBorder="1"/>
    <xf numFmtId="2" fontId="2" fillId="4" borderId="0" xfId="1" applyNumberFormat="1" applyFont="1" applyFill="1" applyBorder="1" applyAlignment="1">
      <alignment horizontal="center"/>
    </xf>
    <xf numFmtId="2" fontId="2" fillId="0" borderId="4" xfId="1" applyNumberFormat="1" applyFont="1" applyFill="1" applyBorder="1" applyAlignment="1">
      <alignment horizontal="center"/>
    </xf>
    <xf numFmtId="2" fontId="2" fillId="0" borderId="22" xfId="1" applyNumberFormat="1" applyFont="1" applyFill="1" applyBorder="1" applyAlignment="1">
      <alignment horizontal="center" wrapText="1"/>
    </xf>
    <xf numFmtId="2" fontId="2" fillId="0" borderId="49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4" xfId="1" applyNumberFormat="1" applyFont="1" applyFill="1" applyBorder="1" applyAlignment="1">
      <alignment horizontal="center" wrapText="1"/>
    </xf>
    <xf numFmtId="2" fontId="2" fillId="0" borderId="49" xfId="1" applyNumberFormat="1" applyFont="1" applyFill="1" applyBorder="1" applyAlignment="1">
      <alignment horizontal="center" wrapText="1"/>
    </xf>
    <xf numFmtId="2" fontId="2" fillId="0" borderId="31" xfId="1" applyNumberFormat="1" applyFont="1" applyFill="1" applyBorder="1" applyAlignment="1">
      <alignment horizontal="center" wrapText="1"/>
    </xf>
    <xf numFmtId="2" fontId="2" fillId="0" borderId="3" xfId="1" applyNumberFormat="1" applyFont="1" applyFill="1" applyBorder="1" applyAlignment="1">
      <alignment horizontal="center" wrapText="1"/>
    </xf>
    <xf numFmtId="2" fontId="2" fillId="0" borderId="66" xfId="1" applyNumberFormat="1" applyFont="1" applyFill="1" applyBorder="1" applyAlignment="1">
      <alignment horizontal="center" wrapText="1"/>
    </xf>
    <xf numFmtId="2" fontId="2" fillId="0" borderId="37" xfId="1" applyNumberFormat="1" applyFont="1" applyFill="1" applyBorder="1" applyAlignment="1">
      <alignment horizontal="center" wrapText="1"/>
    </xf>
    <xf numFmtId="2" fontId="2" fillId="0" borderId="29" xfId="1" applyNumberFormat="1" applyFont="1" applyFill="1" applyBorder="1" applyAlignment="1">
      <alignment horizontal="center" wrapText="1"/>
    </xf>
    <xf numFmtId="2" fontId="2" fillId="0" borderId="30" xfId="1" applyNumberFormat="1" applyFont="1" applyFill="1" applyBorder="1" applyAlignment="1">
      <alignment horizontal="center" wrapText="1"/>
    </xf>
    <xf numFmtId="2" fontId="2" fillId="0" borderId="18" xfId="1" applyNumberFormat="1" applyFont="1" applyFill="1" applyBorder="1" applyAlignment="1">
      <alignment horizontal="center" wrapText="1"/>
    </xf>
    <xf numFmtId="2" fontId="2" fillId="0" borderId="35" xfId="1" applyNumberFormat="1" applyFont="1" applyFill="1" applyBorder="1" applyAlignment="1">
      <alignment horizontal="center" wrapText="1"/>
    </xf>
    <xf numFmtId="2" fontId="2" fillId="0" borderId="19" xfId="1" applyNumberFormat="1" applyFont="1" applyFill="1" applyBorder="1" applyAlignment="1">
      <alignment horizontal="center" wrapText="1"/>
    </xf>
    <xf numFmtId="2" fontId="2" fillId="0" borderId="36" xfId="1" applyNumberFormat="1" applyFont="1" applyFill="1" applyBorder="1" applyAlignment="1">
      <alignment horizontal="center" wrapText="1"/>
    </xf>
    <xf numFmtId="2" fontId="2" fillId="0" borderId="47" xfId="1" applyNumberFormat="1" applyFont="1" applyFill="1" applyBorder="1" applyAlignment="1">
      <alignment horizontal="center" wrapText="1"/>
    </xf>
    <xf numFmtId="2" fontId="2" fillId="0" borderId="46" xfId="1" applyNumberFormat="1" applyFont="1" applyFill="1" applyBorder="1" applyAlignment="1">
      <alignment horizontal="center" wrapText="1"/>
    </xf>
    <xf numFmtId="2" fontId="2" fillId="0" borderId="48" xfId="1" applyNumberFormat="1" applyFont="1" applyFill="1" applyBorder="1" applyAlignment="1">
      <alignment horizontal="center" wrapText="1"/>
    </xf>
    <xf numFmtId="2" fontId="2" fillId="0" borderId="45" xfId="1" applyNumberFormat="1" applyFont="1" applyFill="1" applyBorder="1" applyAlignment="1">
      <alignment horizontal="center" wrapText="1"/>
    </xf>
    <xf numFmtId="2" fontId="5" fillId="0" borderId="82" xfId="1" applyNumberFormat="1" applyFont="1" applyFill="1" applyBorder="1" applyAlignment="1">
      <alignment horizontal="center" wrapText="1"/>
    </xf>
    <xf numFmtId="2" fontId="2" fillId="0" borderId="58" xfId="1" applyNumberFormat="1" applyFont="1" applyFill="1" applyBorder="1" applyAlignment="1">
      <alignment horizontal="center" wrapText="1"/>
    </xf>
    <xf numFmtId="2" fontId="2" fillId="0" borderId="34" xfId="1" applyNumberFormat="1" applyFont="1" applyFill="1" applyBorder="1" applyAlignment="1">
      <alignment horizontal="center" wrapText="1"/>
    </xf>
    <xf numFmtId="2" fontId="2" fillId="0" borderId="20" xfId="1" applyNumberFormat="1" applyFont="1" applyFill="1" applyBorder="1" applyAlignment="1">
      <alignment horizontal="center" wrapText="1"/>
    </xf>
    <xf numFmtId="2" fontId="2" fillId="0" borderId="16" xfId="1" applyNumberFormat="1" applyFont="1" applyFill="1" applyBorder="1" applyAlignment="1">
      <alignment horizontal="center" wrapText="1"/>
    </xf>
    <xf numFmtId="2" fontId="2" fillId="0" borderId="43" xfId="1" applyNumberFormat="1" applyFont="1" applyFill="1" applyBorder="1" applyAlignment="1">
      <alignment horizontal="center" wrapText="1"/>
    </xf>
    <xf numFmtId="2" fontId="2" fillId="0" borderId="32" xfId="1" applyNumberFormat="1" applyFont="1" applyFill="1" applyBorder="1" applyAlignment="1">
      <alignment horizontal="center" wrapText="1"/>
    </xf>
    <xf numFmtId="2" fontId="2" fillId="0" borderId="33" xfId="1" applyNumberFormat="1" applyFont="1" applyFill="1" applyBorder="1" applyAlignment="1">
      <alignment horizontal="center" wrapText="1"/>
    </xf>
    <xf numFmtId="2" fontId="2" fillId="0" borderId="42" xfId="1" applyNumberFormat="1" applyFont="1" applyFill="1" applyBorder="1" applyAlignment="1">
      <alignment horizontal="center" wrapText="1"/>
    </xf>
    <xf numFmtId="2" fontId="2" fillId="0" borderId="67" xfId="1" applyNumberFormat="1" applyFont="1" applyFill="1" applyBorder="1" applyAlignment="1">
      <alignment horizontal="center" wrapText="1"/>
    </xf>
    <xf numFmtId="2" fontId="2" fillId="0" borderId="68" xfId="1" applyNumberFormat="1" applyFont="1" applyFill="1" applyBorder="1" applyAlignment="1">
      <alignment horizontal="center" wrapText="1"/>
    </xf>
    <xf numFmtId="2" fontId="2" fillId="0" borderId="56" xfId="1" applyNumberFormat="1" applyFont="1" applyFill="1" applyBorder="1" applyAlignment="1">
      <alignment horizontal="center" wrapText="1"/>
    </xf>
    <xf numFmtId="2" fontId="2" fillId="0" borderId="40" xfId="1" applyNumberFormat="1" applyFont="1" applyFill="1" applyBorder="1" applyAlignment="1">
      <alignment horizontal="center" wrapText="1"/>
    </xf>
    <xf numFmtId="2" fontId="2" fillId="0" borderId="26" xfId="1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wrapText="1"/>
    </xf>
    <xf numFmtId="0" fontId="3" fillId="0" borderId="44" xfId="1" applyFont="1" applyFill="1" applyBorder="1" applyAlignment="1">
      <alignment horizontal="center" vertical="center" wrapText="1"/>
    </xf>
    <xf numFmtId="2" fontId="3" fillId="0" borderId="44" xfId="1" applyNumberFormat="1" applyFont="1" applyFill="1" applyBorder="1" applyAlignment="1">
      <alignment horizontal="center" wrapText="1"/>
    </xf>
    <xf numFmtId="2" fontId="3" fillId="0" borderId="62" xfId="1" applyNumberFormat="1" applyFont="1" applyFill="1" applyBorder="1" applyAlignment="1">
      <alignment horizontal="center" wrapText="1"/>
    </xf>
    <xf numFmtId="0" fontId="2" fillId="0" borderId="36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/>
    </xf>
    <xf numFmtId="2" fontId="2" fillId="0" borderId="15" xfId="1" applyNumberFormat="1" applyFont="1" applyFill="1" applyBorder="1" applyAlignment="1">
      <alignment horizontal="center" wrapText="1"/>
    </xf>
    <xf numFmtId="2" fontId="2" fillId="0" borderId="7" xfId="1" applyNumberFormat="1" applyFont="1" applyFill="1" applyBorder="1" applyAlignment="1">
      <alignment horizontal="center" wrapText="1"/>
    </xf>
    <xf numFmtId="0" fontId="2" fillId="0" borderId="3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 wrapText="1"/>
    </xf>
    <xf numFmtId="0" fontId="2" fillId="0" borderId="37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 wrapText="1"/>
    </xf>
    <xf numFmtId="0" fontId="22" fillId="0" borderId="37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166" fontId="3" fillId="0" borderId="44" xfId="1" applyNumberFormat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wrapText="1"/>
    </xf>
    <xf numFmtId="2" fontId="2" fillId="0" borderId="39" xfId="1" applyNumberFormat="1" applyFont="1" applyFill="1" applyBorder="1" applyAlignment="1">
      <alignment horizontal="center" wrapText="1"/>
    </xf>
    <xf numFmtId="2" fontId="2" fillId="0" borderId="13" xfId="1" applyNumberFormat="1" applyFont="1" applyFill="1" applyBorder="1" applyAlignment="1">
      <alignment horizont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47" xfId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wrapText="1"/>
    </xf>
    <xf numFmtId="0" fontId="3" fillId="0" borderId="25" xfId="1" applyFont="1" applyFill="1" applyBorder="1" applyAlignment="1">
      <alignment horizontal="center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" fillId="0" borderId="59" xfId="1" applyFont="1" applyFill="1" applyBorder="1" applyAlignment="1">
      <alignment horizontal="center" vertical="center" wrapText="1"/>
    </xf>
    <xf numFmtId="1" fontId="2" fillId="0" borderId="16" xfId="1" applyNumberFormat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/>
    </xf>
    <xf numFmtId="1" fontId="2" fillId="0" borderId="77" xfId="1" applyNumberFormat="1" applyFont="1" applyFill="1" applyBorder="1" applyAlignment="1">
      <alignment horizontal="center" vertical="center" wrapText="1"/>
    </xf>
    <xf numFmtId="0" fontId="2" fillId="0" borderId="68" xfId="1" applyFont="1" applyFill="1" applyBorder="1" applyAlignment="1">
      <alignment horizontal="center" vertical="center" wrapText="1"/>
    </xf>
    <xf numFmtId="2" fontId="2" fillId="0" borderId="57" xfId="1" applyNumberFormat="1" applyFont="1" applyFill="1" applyBorder="1" applyAlignment="1">
      <alignment horizontal="center" wrapText="1"/>
    </xf>
    <xf numFmtId="2" fontId="2" fillId="0" borderId="69" xfId="1" applyNumberFormat="1" applyFont="1" applyFill="1" applyBorder="1" applyAlignment="1">
      <alignment horizont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" fontId="2" fillId="0" borderId="70" xfId="1" applyNumberFormat="1" applyFont="1" applyFill="1" applyBorder="1" applyAlignment="1">
      <alignment horizontal="center" vertical="center" wrapText="1"/>
    </xf>
    <xf numFmtId="166" fontId="3" fillId="0" borderId="16" xfId="1" applyNumberFormat="1" applyFont="1" applyFill="1" applyBorder="1" applyAlignment="1">
      <alignment horizontal="center" vertical="center" wrapText="1"/>
    </xf>
    <xf numFmtId="166" fontId="3" fillId="0" borderId="77" xfId="1" applyNumberFormat="1" applyFont="1" applyFill="1" applyBorder="1" applyAlignment="1">
      <alignment horizontal="center" vertical="center" wrapText="1"/>
    </xf>
    <xf numFmtId="0" fontId="2" fillId="0" borderId="57" xfId="1" applyFont="1" applyFill="1" applyBorder="1" applyAlignment="1">
      <alignment horizontal="center" vertical="center" wrapText="1"/>
    </xf>
    <xf numFmtId="166" fontId="3" fillId="0" borderId="7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166" fontId="3" fillId="0" borderId="23" xfId="1" applyNumberFormat="1" applyFont="1" applyFill="1" applyBorder="1" applyAlignment="1">
      <alignment horizontal="center" vertical="center" wrapText="1"/>
    </xf>
    <xf numFmtId="49" fontId="2" fillId="0" borderId="19" xfId="1" applyNumberFormat="1" applyFont="1" applyFill="1" applyBorder="1" applyAlignment="1">
      <alignment horizontal="center" vertical="center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" fontId="2" fillId="0" borderId="44" xfId="1" applyNumberFormat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/>
    </xf>
    <xf numFmtId="166" fontId="2" fillId="0" borderId="40" xfId="1" applyNumberFormat="1" applyFont="1" applyFill="1" applyBorder="1" applyAlignment="1">
      <alignment horizontal="center" wrapText="1"/>
    </xf>
    <xf numFmtId="166" fontId="2" fillId="0" borderId="31" xfId="1" applyNumberFormat="1" applyFont="1" applyFill="1" applyBorder="1" applyAlignment="1">
      <alignment horizontal="center" wrapText="1"/>
    </xf>
    <xf numFmtId="166" fontId="2" fillId="0" borderId="37" xfId="1" applyNumberFormat="1" applyFont="1" applyFill="1" applyBorder="1" applyAlignment="1">
      <alignment horizontal="center" wrapText="1"/>
    </xf>
    <xf numFmtId="166" fontId="2" fillId="0" borderId="24" xfId="1" applyNumberFormat="1" applyFont="1" applyFill="1" applyBorder="1" applyAlignment="1">
      <alignment horizont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60" xfId="1" applyFont="1" applyFill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 wrapText="1"/>
    </xf>
    <xf numFmtId="2" fontId="2" fillId="0" borderId="52" xfId="1" applyNumberFormat="1" applyFont="1" applyFill="1" applyBorder="1" applyAlignment="1">
      <alignment horizontal="center" wrapText="1"/>
    </xf>
    <xf numFmtId="2" fontId="2" fillId="0" borderId="27" xfId="1" applyNumberFormat="1" applyFont="1" applyFill="1" applyBorder="1" applyAlignment="1">
      <alignment horizontal="center" wrapText="1"/>
    </xf>
    <xf numFmtId="2" fontId="2" fillId="0" borderId="51" xfId="1" applyNumberFormat="1" applyFont="1" applyFill="1" applyBorder="1" applyAlignment="1">
      <alignment horizont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71" xfId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2" fontId="2" fillId="0" borderId="19" xfId="0" applyNumberFormat="1" applyFont="1" applyFill="1" applyBorder="1" applyAlignment="1">
      <alignment horizontal="center" wrapText="1"/>
    </xf>
    <xf numFmtId="2" fontId="2" fillId="0" borderId="22" xfId="0" applyNumberFormat="1" applyFont="1" applyFill="1" applyBorder="1" applyAlignment="1">
      <alignment horizontal="center" wrapText="1"/>
    </xf>
    <xf numFmtId="2" fontId="2" fillId="0" borderId="29" xfId="0" applyNumberFormat="1" applyFont="1" applyFill="1" applyBorder="1" applyAlignment="1">
      <alignment horizontal="center" wrapText="1"/>
    </xf>
    <xf numFmtId="2" fontId="2" fillId="0" borderId="20" xfId="0" applyNumberFormat="1" applyFont="1" applyFill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center" wrapText="1"/>
    </xf>
    <xf numFmtId="2" fontId="2" fillId="0" borderId="27" xfId="0" applyNumberFormat="1" applyFont="1" applyFill="1" applyBorder="1" applyAlignment="1">
      <alignment horizontal="center" wrapText="1"/>
    </xf>
    <xf numFmtId="2" fontId="2" fillId="0" borderId="37" xfId="0" applyNumberFormat="1" applyFont="1" applyFill="1" applyBorder="1" applyAlignment="1">
      <alignment horizontal="center" wrapText="1"/>
    </xf>
    <xf numFmtId="1" fontId="2" fillId="0" borderId="8" xfId="1" applyNumberFormat="1" applyFont="1" applyFill="1" applyBorder="1" applyAlignment="1">
      <alignment horizontal="center" vertical="center" wrapText="1"/>
    </xf>
    <xf numFmtId="166" fontId="3" fillId="0" borderId="21" xfId="1" applyNumberFormat="1" applyFont="1" applyFill="1" applyBorder="1" applyAlignment="1">
      <alignment horizontal="center" vertical="center" wrapText="1"/>
    </xf>
    <xf numFmtId="2" fontId="2" fillId="0" borderId="77" xfId="1" applyNumberFormat="1" applyFont="1" applyFill="1" applyBorder="1" applyAlignment="1">
      <alignment horizontal="center" wrapText="1"/>
    </xf>
    <xf numFmtId="10" fontId="2" fillId="0" borderId="4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2" fontId="5" fillId="0" borderId="81" xfId="1" applyNumberFormat="1" applyFont="1" applyFill="1" applyBorder="1" applyAlignment="1">
      <alignment horizontal="center" wrapText="1"/>
    </xf>
    <xf numFmtId="2" fontId="2" fillId="0" borderId="29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/>
    </xf>
    <xf numFmtId="1" fontId="2" fillId="0" borderId="28" xfId="1" applyNumberFormat="1" applyFont="1" applyFill="1" applyBorder="1" applyAlignment="1">
      <alignment horizontal="center" vertical="center" wrapText="1"/>
    </xf>
    <xf numFmtId="166" fontId="2" fillId="0" borderId="28" xfId="1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166" fontId="2" fillId="0" borderId="44" xfId="1" applyNumberFormat="1" applyFont="1" applyFill="1" applyBorder="1" applyAlignment="1">
      <alignment horizontal="center" vertical="center" wrapText="1"/>
    </xf>
    <xf numFmtId="2" fontId="2" fillId="0" borderId="19" xfId="1" applyNumberFormat="1" applyFont="1" applyFill="1" applyBorder="1" applyAlignment="1">
      <alignment horizontal="center" vertical="center"/>
    </xf>
    <xf numFmtId="2" fontId="2" fillId="0" borderId="29" xfId="1" applyNumberFormat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27" xfId="1" applyNumberFormat="1" applyFont="1" applyFill="1" applyBorder="1" applyAlignment="1">
      <alignment horizontal="center" vertical="center" wrapText="1"/>
    </xf>
    <xf numFmtId="2" fontId="3" fillId="0" borderId="28" xfId="1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2" fontId="2" fillId="0" borderId="38" xfId="1" applyNumberFormat="1" applyFont="1" applyFill="1" applyBorder="1" applyAlignment="1">
      <alignment horizontal="center" wrapText="1"/>
    </xf>
    <xf numFmtId="0" fontId="2" fillId="0" borderId="67" xfId="1" applyFont="1" applyFill="1" applyBorder="1" applyAlignment="1">
      <alignment horizontal="center" vertical="center" wrapText="1"/>
    </xf>
    <xf numFmtId="0" fontId="2" fillId="0" borderId="78" xfId="1" applyFont="1" applyFill="1" applyBorder="1" applyAlignment="1">
      <alignment horizontal="center" vertical="center" wrapText="1"/>
    </xf>
    <xf numFmtId="2" fontId="2" fillId="0" borderId="78" xfId="1" applyNumberFormat="1" applyFont="1" applyFill="1" applyBorder="1" applyAlignment="1">
      <alignment horizont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45" xfId="1" applyFont="1" applyFill="1" applyBorder="1" applyAlignment="1">
      <alignment horizontal="center" vertical="center" wrapText="1"/>
    </xf>
    <xf numFmtId="0" fontId="28" fillId="0" borderId="71" xfId="1" applyFont="1" applyFill="1" applyBorder="1" applyAlignment="1">
      <alignment horizontal="center" vertical="center" wrapText="1"/>
    </xf>
    <xf numFmtId="2" fontId="2" fillId="0" borderId="71" xfId="1" applyNumberFormat="1" applyFont="1" applyFill="1" applyBorder="1" applyAlignment="1">
      <alignment horizontal="center" wrapText="1"/>
    </xf>
    <xf numFmtId="2" fontId="2" fillId="0" borderId="75" xfId="1" applyNumberFormat="1" applyFont="1" applyFill="1" applyBorder="1" applyAlignment="1">
      <alignment horizontal="center" wrapText="1"/>
    </xf>
    <xf numFmtId="2" fontId="2" fillId="0" borderId="21" xfId="1" applyNumberFormat="1" applyFont="1" applyFill="1" applyBorder="1" applyAlignment="1">
      <alignment horizontal="center" wrapText="1"/>
    </xf>
    <xf numFmtId="0" fontId="2" fillId="0" borderId="71" xfId="1" applyFont="1" applyFill="1" applyBorder="1" applyAlignment="1">
      <alignment horizontal="center" vertical="center" wrapText="1"/>
    </xf>
    <xf numFmtId="0" fontId="22" fillId="0" borderId="29" xfId="1" applyFont="1" applyFill="1" applyBorder="1" applyAlignment="1">
      <alignment horizontal="center" vertical="center" wrapText="1"/>
    </xf>
    <xf numFmtId="166" fontId="2" fillId="0" borderId="18" xfId="1" applyNumberFormat="1" applyFont="1" applyFill="1" applyBorder="1" applyAlignment="1">
      <alignment horizontal="center" wrapText="1"/>
    </xf>
    <xf numFmtId="167" fontId="2" fillId="0" borderId="3" xfId="1" applyNumberFormat="1" applyFont="1" applyFill="1" applyBorder="1" applyAlignment="1">
      <alignment horizontal="center" wrapText="1"/>
    </xf>
    <xf numFmtId="166" fontId="2" fillId="0" borderId="3" xfId="1" applyNumberFormat="1" applyFont="1" applyFill="1" applyBorder="1" applyAlignment="1">
      <alignment horizontal="center" wrapText="1"/>
    </xf>
    <xf numFmtId="166" fontId="2" fillId="0" borderId="35" xfId="1" applyNumberFormat="1" applyFont="1" applyFill="1" applyBorder="1" applyAlignment="1">
      <alignment horizontal="center" wrapText="1"/>
    </xf>
    <xf numFmtId="166" fontId="2" fillId="0" borderId="19" xfId="1" applyNumberFormat="1" applyFont="1" applyFill="1" applyBorder="1" applyAlignment="1">
      <alignment horizontal="center" wrapText="1"/>
    </xf>
    <xf numFmtId="166" fontId="2" fillId="0" borderId="36" xfId="1" applyNumberFormat="1" applyFont="1" applyFill="1" applyBorder="1" applyAlignment="1">
      <alignment horizont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right" vertical="center"/>
    </xf>
    <xf numFmtId="2" fontId="2" fillId="0" borderId="0" xfId="0" applyNumberFormat="1" applyFont="1" applyFill="1"/>
    <xf numFmtId="2" fontId="30" fillId="0" borderId="0" xfId="0" applyNumberFormat="1" applyFont="1" applyFill="1"/>
    <xf numFmtId="0" fontId="30" fillId="0" borderId="0" xfId="0" applyFont="1" applyFill="1"/>
    <xf numFmtId="2" fontId="3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/>
    <xf numFmtId="2" fontId="2" fillId="0" borderId="0" xfId="1" applyNumberFormat="1" applyFont="1" applyFill="1" applyAlignment="1">
      <alignment horizontal="right"/>
    </xf>
    <xf numFmtId="2" fontId="2" fillId="0" borderId="76" xfId="1" applyNumberFormat="1" applyFont="1" applyFill="1" applyBorder="1" applyAlignment="1">
      <alignment vertical="center" wrapText="1"/>
    </xf>
    <xf numFmtId="2" fontId="31" fillId="0" borderId="0" xfId="1" applyNumberFormat="1" applyFont="1" applyFill="1" applyBorder="1" applyAlignment="1">
      <alignment horizontal="right" vertical="center" wrapText="1"/>
    </xf>
    <xf numFmtId="2" fontId="30" fillId="0" borderId="0" xfId="0" applyNumberFormat="1" applyFont="1" applyFill="1" applyBorder="1"/>
    <xf numFmtId="0" fontId="30" fillId="0" borderId="0" xfId="0" applyFont="1" applyFill="1" applyBorder="1"/>
    <xf numFmtId="2" fontId="30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0" fontId="2" fillId="0" borderId="0" xfId="1" applyFont="1" applyFill="1" applyBorder="1" applyAlignment="1">
      <alignment horizontal="center" vertical="center"/>
    </xf>
    <xf numFmtId="0" fontId="2" fillId="4" borderId="18" xfId="1" applyFont="1" applyFill="1" applyBorder="1" applyAlignment="1">
      <alignment horizontal="center" vertical="center"/>
    </xf>
    <xf numFmtId="0" fontId="2" fillId="4" borderId="35" xfId="1" applyFont="1" applyFill="1" applyBorder="1" applyAlignment="1">
      <alignment horizontal="center"/>
    </xf>
    <xf numFmtId="2" fontId="2" fillId="4" borderId="3" xfId="1" applyNumberFormat="1" applyFont="1" applyFill="1" applyBorder="1" applyAlignment="1">
      <alignment horizontal="center" vertical="center"/>
    </xf>
    <xf numFmtId="0" fontId="2" fillId="4" borderId="22" xfId="1" applyFont="1" applyFill="1" applyBorder="1" applyAlignment="1">
      <alignment horizontal="center" vertical="center"/>
    </xf>
    <xf numFmtId="49" fontId="2" fillId="4" borderId="4" xfId="1" applyNumberFormat="1" applyFont="1" applyFill="1" applyBorder="1" applyAlignment="1">
      <alignment horizontal="center"/>
    </xf>
    <xf numFmtId="2" fontId="2" fillId="4" borderId="4" xfId="1" applyNumberFormat="1" applyFont="1" applyFill="1" applyBorder="1" applyAlignment="1">
      <alignment horizontal="center" vertical="center"/>
    </xf>
    <xf numFmtId="0" fontId="2" fillId="4" borderId="37" xfId="1" applyFont="1" applyFill="1" applyBorder="1" applyAlignment="1">
      <alignment horizontal="center"/>
    </xf>
    <xf numFmtId="166" fontId="3" fillId="4" borderId="1" xfId="1" applyNumberFormat="1" applyFont="1" applyFill="1" applyBorder="1" applyAlignment="1">
      <alignment horizontal="center" vertical="center"/>
    </xf>
    <xf numFmtId="49" fontId="2" fillId="4" borderId="49" xfId="1" applyNumberFormat="1" applyFont="1" applyFill="1" applyBorder="1" applyAlignment="1">
      <alignment horizontal="center"/>
    </xf>
    <xf numFmtId="0" fontId="3" fillId="4" borderId="8" xfId="1" applyFont="1" applyFill="1" applyBorder="1" applyAlignment="1">
      <alignment horizontal="center" vertical="center"/>
    </xf>
    <xf numFmtId="166" fontId="3" fillId="4" borderId="28" xfId="1" applyNumberFormat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0" fontId="2" fillId="4" borderId="43" xfId="1" applyFont="1" applyFill="1" applyBorder="1" applyAlignment="1">
      <alignment horizontal="center"/>
    </xf>
    <xf numFmtId="2" fontId="2" fillId="4" borderId="49" xfId="1" applyNumberFormat="1" applyFont="1" applyFill="1" applyBorder="1" applyAlignment="1">
      <alignment horizontal="center" vertical="center"/>
    </xf>
    <xf numFmtId="2" fontId="2" fillId="4" borderId="2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2" fillId="4" borderId="24" xfId="1" applyFont="1" applyFill="1" applyBorder="1" applyAlignment="1">
      <alignment horizontal="center" vertical="center"/>
    </xf>
    <xf numFmtId="2" fontId="2" fillId="4" borderId="31" xfId="1" applyNumberFormat="1" applyFont="1" applyFill="1" applyBorder="1" applyAlignment="1">
      <alignment horizontal="center" vertical="center"/>
    </xf>
    <xf numFmtId="49" fontId="2" fillId="4" borderId="3" xfId="1" applyNumberFormat="1" applyFont="1" applyFill="1" applyBorder="1" applyAlignment="1">
      <alignment horizontal="center"/>
    </xf>
    <xf numFmtId="2" fontId="2" fillId="4" borderId="68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" fontId="2" fillId="4" borderId="8" xfId="1" applyNumberFormat="1" applyFont="1" applyFill="1" applyBorder="1" applyAlignment="1">
      <alignment horizontal="center" vertical="center"/>
    </xf>
    <xf numFmtId="49" fontId="2" fillId="4" borderId="31" xfId="1" applyNumberFormat="1" applyFont="1" applyFill="1" applyBorder="1" applyAlignment="1">
      <alignment horizontal="center"/>
    </xf>
    <xf numFmtId="0" fontId="2" fillId="4" borderId="39" xfId="1" applyFont="1" applyFill="1" applyBorder="1" applyAlignment="1">
      <alignment horizontal="center"/>
    </xf>
    <xf numFmtId="2" fontId="2" fillId="4" borderId="66" xfId="1" applyNumberFormat="1" applyFont="1" applyFill="1" applyBorder="1" applyAlignment="1">
      <alignment horizontal="center" vertical="center"/>
    </xf>
    <xf numFmtId="2" fontId="2" fillId="4" borderId="30" xfId="1" applyNumberFormat="1" applyFont="1" applyFill="1" applyBorder="1" applyAlignment="1">
      <alignment horizontal="center" vertical="center"/>
    </xf>
    <xf numFmtId="2" fontId="2" fillId="4" borderId="5" xfId="1" applyNumberFormat="1" applyFont="1" applyFill="1" applyBorder="1" applyAlignment="1">
      <alignment horizontal="center" vertical="center"/>
    </xf>
    <xf numFmtId="166" fontId="3" fillId="4" borderId="41" xfId="1" applyNumberFormat="1" applyFont="1" applyFill="1" applyBorder="1" applyAlignment="1">
      <alignment horizontal="center" vertical="center"/>
    </xf>
    <xf numFmtId="166" fontId="3" fillId="4" borderId="21" xfId="1" applyNumberFormat="1" applyFont="1" applyFill="1" applyBorder="1" applyAlignment="1">
      <alignment horizontal="center" vertical="center"/>
    </xf>
    <xf numFmtId="1" fontId="2" fillId="4" borderId="21" xfId="1" applyNumberFormat="1" applyFont="1" applyFill="1" applyBorder="1" applyAlignment="1">
      <alignment horizontal="center" vertical="center"/>
    </xf>
    <xf numFmtId="1" fontId="2" fillId="4" borderId="23" xfId="1" applyNumberFormat="1" applyFont="1" applyFill="1" applyBorder="1" applyAlignment="1">
      <alignment horizontal="center" vertical="center"/>
    </xf>
    <xf numFmtId="1" fontId="2" fillId="4" borderId="25" xfId="1" applyNumberFormat="1" applyFont="1" applyFill="1" applyBorder="1" applyAlignment="1">
      <alignment horizontal="center" vertical="center"/>
    </xf>
    <xf numFmtId="1" fontId="2" fillId="4" borderId="2" xfId="1" applyNumberFormat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2" fontId="2" fillId="0" borderId="4" xfId="1" applyNumberFormat="1" applyFont="1" applyFill="1" applyBorder="1" applyAlignment="1">
      <alignment horizontal="center" vertical="center"/>
    </xf>
    <xf numFmtId="0" fontId="3" fillId="4" borderId="41" xfId="1" applyFont="1" applyFill="1" applyBorder="1" applyAlignment="1">
      <alignment horizontal="center" vertical="center"/>
    </xf>
    <xf numFmtId="2" fontId="2" fillId="4" borderId="29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35" xfId="1" applyFont="1" applyBorder="1" applyAlignment="1">
      <alignment horizontal="center"/>
    </xf>
    <xf numFmtId="166" fontId="2" fillId="0" borderId="18" xfId="1" applyNumberFormat="1" applyFont="1" applyBorder="1" applyAlignment="1">
      <alignment horizontal="center"/>
    </xf>
    <xf numFmtId="2" fontId="2" fillId="0" borderId="3" xfId="1" applyNumberFormat="1" applyFont="1" applyBorder="1" applyAlignment="1">
      <alignment horizontal="center" vertical="center"/>
    </xf>
    <xf numFmtId="166" fontId="2" fillId="0" borderId="19" xfId="1" applyNumberFormat="1" applyFont="1" applyFill="1" applyBorder="1" applyAlignment="1">
      <alignment horizontal="center"/>
    </xf>
    <xf numFmtId="0" fontId="2" fillId="0" borderId="22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/>
    </xf>
    <xf numFmtId="0" fontId="2" fillId="0" borderId="38" xfId="1" applyFont="1" applyBorder="1" applyAlignment="1">
      <alignment horizontal="center"/>
    </xf>
    <xf numFmtId="166" fontId="2" fillId="0" borderId="22" xfId="1" applyNumberFormat="1" applyFont="1" applyBorder="1" applyAlignment="1">
      <alignment horizontal="center"/>
    </xf>
    <xf numFmtId="2" fontId="2" fillId="0" borderId="4" xfId="1" applyNumberFormat="1" applyFont="1" applyBorder="1" applyAlignment="1">
      <alignment horizontal="center" vertical="center"/>
    </xf>
    <xf numFmtId="166" fontId="2" fillId="0" borderId="29" xfId="1" applyNumberFormat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49" fontId="2" fillId="0" borderId="49" xfId="1" applyNumberFormat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166" fontId="3" fillId="0" borderId="28" xfId="1" applyNumberFormat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/>
    </xf>
    <xf numFmtId="2" fontId="2" fillId="0" borderId="49" xfId="1" applyNumberFormat="1" applyFont="1" applyBorder="1" applyAlignment="1">
      <alignment horizontal="center" vertical="center"/>
    </xf>
    <xf numFmtId="166" fontId="2" fillId="0" borderId="33" xfId="1" applyNumberFormat="1" applyFont="1" applyFill="1" applyBorder="1" applyAlignment="1">
      <alignment horizontal="center"/>
    </xf>
    <xf numFmtId="166" fontId="3" fillId="0" borderId="8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" fontId="2" fillId="0" borderId="59" xfId="1" applyNumberFormat="1" applyFont="1" applyBorder="1" applyAlignment="1">
      <alignment horizontal="center" vertical="center"/>
    </xf>
    <xf numFmtId="166" fontId="2" fillId="0" borderId="22" xfId="1" applyNumberFormat="1" applyFont="1" applyBorder="1" applyAlignment="1">
      <alignment horizontal="center" vertical="center"/>
    </xf>
    <xf numFmtId="166" fontId="2" fillId="0" borderId="29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1" xfId="1" applyFont="1" applyBorder="1" applyAlignment="1"/>
    <xf numFmtId="0" fontId="2" fillId="0" borderId="39" xfId="1" applyFont="1" applyBorder="1" applyAlignment="1"/>
    <xf numFmtId="166" fontId="2" fillId="0" borderId="24" xfId="1" applyNumberFormat="1" applyFont="1" applyBorder="1" applyAlignment="1">
      <alignment horizontal="center"/>
    </xf>
    <xf numFmtId="2" fontId="2" fillId="0" borderId="31" xfId="1" applyNumberFormat="1" applyFont="1" applyBorder="1" applyAlignment="1">
      <alignment horizontal="center" vertical="center"/>
    </xf>
    <xf numFmtId="166" fontId="2" fillId="0" borderId="26" xfId="1" applyNumberFormat="1" applyFont="1" applyFill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166" fontId="2" fillId="0" borderId="36" xfId="1" applyNumberFormat="1" applyFont="1" applyBorder="1" applyAlignment="1">
      <alignment horizontal="center"/>
    </xf>
    <xf numFmtId="166" fontId="2" fillId="0" borderId="35" xfId="1" applyNumberFormat="1" applyFont="1" applyFill="1" applyBorder="1" applyAlignment="1">
      <alignment horizontal="center"/>
    </xf>
    <xf numFmtId="166" fontId="2" fillId="0" borderId="30" xfId="1" applyNumberFormat="1" applyFont="1" applyBorder="1" applyAlignment="1">
      <alignment horizontal="center"/>
    </xf>
    <xf numFmtId="166" fontId="2" fillId="0" borderId="37" xfId="1" applyNumberFormat="1" applyFont="1" applyFill="1" applyBorder="1" applyAlignment="1">
      <alignment horizontal="center"/>
    </xf>
    <xf numFmtId="2" fontId="2" fillId="0" borderId="68" xfId="1" applyNumberFormat="1" applyFont="1" applyBorder="1" applyAlignment="1">
      <alignment horizontal="center" vertical="center"/>
    </xf>
    <xf numFmtId="166" fontId="2" fillId="0" borderId="43" xfId="1" applyNumberFormat="1" applyFont="1" applyFill="1" applyBorder="1" applyAlignment="1">
      <alignment horizontal="center"/>
    </xf>
    <xf numFmtId="1" fontId="2" fillId="0" borderId="8" xfId="1" applyNumberFormat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" fontId="2" fillId="0" borderId="44" xfId="1" applyNumberFormat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49" fontId="2" fillId="0" borderId="66" xfId="1" applyNumberFormat="1" applyFont="1" applyBorder="1" applyAlignment="1">
      <alignment horizontal="center"/>
    </xf>
    <xf numFmtId="0" fontId="2" fillId="0" borderId="46" xfId="1" applyFont="1" applyBorder="1" applyAlignment="1">
      <alignment horizontal="center"/>
    </xf>
    <xf numFmtId="2" fontId="2" fillId="0" borderId="66" xfId="1" applyNumberFormat="1" applyFont="1" applyBorder="1" applyAlignment="1">
      <alignment horizontal="center" vertical="center"/>
    </xf>
    <xf numFmtId="166" fontId="2" fillId="0" borderId="48" xfId="1" applyNumberFormat="1" applyFont="1" applyFill="1" applyBorder="1" applyAlignment="1">
      <alignment horizontal="center"/>
    </xf>
    <xf numFmtId="166" fontId="2" fillId="0" borderId="40" xfId="1" applyNumberFormat="1" applyFont="1" applyBorder="1" applyAlignment="1">
      <alignment horizontal="center"/>
    </xf>
    <xf numFmtId="166" fontId="2" fillId="0" borderId="46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 vertical="center"/>
    </xf>
    <xf numFmtId="166" fontId="3" fillId="0" borderId="77" xfId="1" applyNumberFormat="1" applyFont="1" applyBorder="1" applyAlignment="1">
      <alignment horizontal="center" vertical="center"/>
    </xf>
    <xf numFmtId="166" fontId="3" fillId="0" borderId="16" xfId="1" applyNumberFormat="1" applyFont="1" applyBorder="1" applyAlignment="1">
      <alignment horizontal="center" vertic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22" xfId="1" applyNumberFormat="1" applyFont="1" applyFill="1" applyBorder="1" applyAlignment="1">
      <alignment horizontal="center"/>
    </xf>
    <xf numFmtId="166" fontId="3" fillId="0" borderId="59" xfId="1" applyNumberFormat="1" applyFont="1" applyBorder="1" applyAlignment="1">
      <alignment horizontal="center" vertical="center"/>
    </xf>
    <xf numFmtId="166" fontId="2" fillId="0" borderId="49" xfId="1" applyNumberFormat="1" applyFont="1" applyFill="1" applyBorder="1" applyAlignment="1">
      <alignment horizontal="center"/>
    </xf>
    <xf numFmtId="0" fontId="3" fillId="0" borderId="28" xfId="1" applyFont="1" applyBorder="1" applyAlignment="1">
      <alignment horizontal="center" vertical="center"/>
    </xf>
    <xf numFmtId="166" fontId="2" fillId="0" borderId="49" xfId="1" applyNumberFormat="1" applyFont="1" applyBorder="1" applyAlignment="1">
      <alignment horizontal="center"/>
    </xf>
    <xf numFmtId="166" fontId="2" fillId="4" borderId="33" xfId="1" applyNumberFormat="1" applyFont="1" applyFill="1" applyBorder="1" applyAlignment="1">
      <alignment horizontal="center"/>
    </xf>
    <xf numFmtId="166" fontId="2" fillId="4" borderId="22" xfId="1" applyNumberFormat="1" applyFont="1" applyFill="1" applyBorder="1" applyAlignment="1">
      <alignment horizontal="center"/>
    </xf>
    <xf numFmtId="166" fontId="2" fillId="4" borderId="49" xfId="1" applyNumberFormat="1" applyFont="1" applyFill="1" applyBorder="1" applyAlignment="1">
      <alignment horizontal="center"/>
    </xf>
    <xf numFmtId="2" fontId="2" fillId="0" borderId="49" xfId="1" applyNumberFormat="1" applyFont="1" applyFill="1" applyBorder="1" applyAlignment="1">
      <alignment horizontal="center" vertical="center"/>
    </xf>
    <xf numFmtId="166" fontId="2" fillId="0" borderId="29" xfId="1" applyNumberFormat="1" applyFont="1" applyFill="1" applyBorder="1" applyAlignment="1">
      <alignment horizontal="center" vertical="center"/>
    </xf>
    <xf numFmtId="49" fontId="2" fillId="0" borderId="31" xfId="1" applyNumberFormat="1" applyFont="1" applyBorder="1" applyAlignment="1">
      <alignment horizontal="center"/>
    </xf>
    <xf numFmtId="0" fontId="2" fillId="0" borderId="39" xfId="1" applyFont="1" applyBorder="1" applyAlignment="1">
      <alignment horizontal="center"/>
    </xf>
    <xf numFmtId="166" fontId="2" fillId="0" borderId="26" xfId="1" applyNumberFormat="1" applyFont="1" applyFill="1" applyBorder="1" applyAlignment="1">
      <alignment horizontal="center" vertical="center"/>
    </xf>
    <xf numFmtId="166" fontId="2" fillId="4" borderId="35" xfId="1" applyNumberFormat="1" applyFont="1" applyFill="1" applyBorder="1" applyAlignment="1">
      <alignment horizontal="center"/>
    </xf>
    <xf numFmtId="166" fontId="2" fillId="4" borderId="19" xfId="1" applyNumberFormat="1" applyFont="1" applyFill="1" applyBorder="1" applyAlignment="1">
      <alignment horizontal="center"/>
    </xf>
    <xf numFmtId="166" fontId="2" fillId="4" borderId="37" xfId="1" applyNumberFormat="1" applyFont="1" applyFill="1" applyBorder="1" applyAlignment="1">
      <alignment horizontal="center"/>
    </xf>
    <xf numFmtId="166" fontId="2" fillId="4" borderId="29" xfId="1" applyNumberFormat="1" applyFont="1" applyFill="1" applyBorder="1" applyAlignment="1">
      <alignment horizontal="center"/>
    </xf>
    <xf numFmtId="2" fontId="2" fillId="0" borderId="37" xfId="1" applyNumberFormat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2" fontId="2" fillId="0" borderId="30" xfId="1" applyNumberFormat="1" applyFont="1" applyFill="1" applyBorder="1" applyAlignment="1">
      <alignment horizontal="center" vertical="center"/>
    </xf>
    <xf numFmtId="166" fontId="2" fillId="4" borderId="43" xfId="1" applyNumberFormat="1" applyFont="1" applyFill="1" applyBorder="1" applyAlignment="1">
      <alignment horizontal="center"/>
    </xf>
    <xf numFmtId="166" fontId="2" fillId="4" borderId="39" xfId="1" applyNumberFormat="1" applyFont="1" applyFill="1" applyBorder="1" applyAlignment="1">
      <alignment horizontal="center"/>
    </xf>
    <xf numFmtId="166" fontId="2" fillId="4" borderId="26" xfId="1" applyNumberFormat="1" applyFont="1" applyFill="1" applyBorder="1" applyAlignment="1">
      <alignment horizontal="center"/>
    </xf>
    <xf numFmtId="0" fontId="2" fillId="0" borderId="20" xfId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/>
    </xf>
    <xf numFmtId="0" fontId="2" fillId="0" borderId="52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 vertical="center"/>
    </xf>
    <xf numFmtId="2" fontId="2" fillId="0" borderId="27" xfId="1" applyNumberFormat="1" applyFont="1" applyBorder="1" applyAlignment="1">
      <alignment horizontal="center" vertical="center"/>
    </xf>
    <xf numFmtId="2" fontId="2" fillId="0" borderId="20" xfId="1" applyNumberFormat="1" applyFont="1" applyBorder="1" applyAlignment="1">
      <alignment horizontal="center" vertical="center"/>
    </xf>
    <xf numFmtId="2" fontId="2" fillId="0" borderId="51" xfId="1" applyNumberFormat="1" applyFont="1" applyBorder="1" applyAlignment="1">
      <alignment horizontal="center" vertical="center"/>
    </xf>
    <xf numFmtId="166" fontId="2" fillId="4" borderId="27" xfId="1" applyNumberFormat="1" applyFont="1" applyFill="1" applyBorder="1" applyAlignment="1">
      <alignment horizontal="center"/>
    </xf>
    <xf numFmtId="1" fontId="2" fillId="0" borderId="28" xfId="1" applyNumberFormat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166" fontId="2" fillId="4" borderId="30" xfId="1" applyNumberFormat="1" applyFont="1" applyFill="1" applyBorder="1" applyAlignment="1">
      <alignment horizontal="center"/>
    </xf>
    <xf numFmtId="0" fontId="2" fillId="0" borderId="17" xfId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wrapText="1"/>
    </xf>
    <xf numFmtId="166" fontId="2" fillId="4" borderId="24" xfId="1" applyNumberFormat="1" applyFont="1" applyFill="1" applyBorder="1" applyAlignment="1">
      <alignment horizontal="center"/>
    </xf>
    <xf numFmtId="166" fontId="2" fillId="4" borderId="40" xfId="1" applyNumberFormat="1" applyFont="1" applyFill="1" applyBorder="1" applyAlignment="1">
      <alignment horizontal="center"/>
    </xf>
    <xf numFmtId="166" fontId="2" fillId="4" borderId="3" xfId="1" applyNumberFormat="1" applyFont="1" applyFill="1" applyBorder="1" applyAlignment="1">
      <alignment horizontal="center"/>
    </xf>
    <xf numFmtId="166" fontId="2" fillId="4" borderId="18" xfId="1" applyNumberFormat="1" applyFont="1" applyFill="1" applyBorder="1" applyAlignment="1">
      <alignment horizontal="center"/>
    </xf>
    <xf numFmtId="166" fontId="2" fillId="4" borderId="4" xfId="1" applyNumberFormat="1" applyFont="1" applyFill="1" applyBorder="1" applyAlignment="1">
      <alignment horizontal="center"/>
    </xf>
    <xf numFmtId="166" fontId="2" fillId="4" borderId="29" xfId="1" applyNumberFormat="1" applyFont="1" applyFill="1" applyBorder="1" applyAlignment="1">
      <alignment horizontal="center" vertical="center"/>
    </xf>
    <xf numFmtId="1" fontId="2" fillId="0" borderId="16" xfId="1" applyNumberFormat="1" applyFont="1" applyBorder="1" applyAlignment="1">
      <alignment horizontal="center" vertical="center"/>
    </xf>
    <xf numFmtId="166" fontId="2" fillId="4" borderId="31" xfId="1" applyNumberFormat="1" applyFont="1" applyFill="1" applyBorder="1" applyAlignment="1">
      <alignment horizontal="center"/>
    </xf>
    <xf numFmtId="166" fontId="2" fillId="0" borderId="20" xfId="1" applyNumberFormat="1" applyFont="1" applyBorder="1" applyAlignment="1">
      <alignment horizontal="center"/>
    </xf>
    <xf numFmtId="166" fontId="2" fillId="0" borderId="51" xfId="1" applyNumberFormat="1" applyFont="1" applyBorder="1" applyAlignment="1">
      <alignment horizontal="center"/>
    </xf>
    <xf numFmtId="166" fontId="2" fillId="4" borderId="52" xfId="1" applyNumberFormat="1" applyFont="1" applyFill="1" applyBorder="1" applyAlignment="1">
      <alignment horizontal="center"/>
    </xf>
    <xf numFmtId="166" fontId="2" fillId="4" borderId="29" xfId="1" applyNumberFormat="1" applyFont="1" applyFill="1" applyBorder="1" applyAlignment="1"/>
    <xf numFmtId="166" fontId="2" fillId="4" borderId="37" xfId="1" applyNumberFormat="1" applyFont="1" applyFill="1" applyBorder="1" applyAlignment="1"/>
    <xf numFmtId="166" fontId="3" fillId="0" borderId="41" xfId="1" applyNumberFormat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49" fontId="2" fillId="0" borderId="68" xfId="1" applyNumberFormat="1" applyFont="1" applyBorder="1" applyAlignment="1">
      <alignment horizontal="center"/>
    </xf>
    <xf numFmtId="0" fontId="2" fillId="0" borderId="69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 vertical="center"/>
    </xf>
    <xf numFmtId="166" fontId="2" fillId="0" borderId="32" xfId="1" applyNumberFormat="1" applyFont="1" applyBorder="1" applyAlignment="1">
      <alignment horizontal="center"/>
    </xf>
    <xf numFmtId="166" fontId="2" fillId="0" borderId="42" xfId="1" applyNumberFormat="1" applyFont="1" applyBorder="1" applyAlignment="1">
      <alignment horizontal="center"/>
    </xf>
    <xf numFmtId="2" fontId="2" fillId="0" borderId="37" xfId="1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2" fontId="2" fillId="0" borderId="29" xfId="1" applyNumberFormat="1" applyFont="1" applyBorder="1" applyAlignment="1">
      <alignment horizontal="center" vertical="center"/>
    </xf>
    <xf numFmtId="2" fontId="2" fillId="0" borderId="30" xfId="1" applyNumberFormat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2" fontId="2" fillId="0" borderId="52" xfId="1" applyNumberFormat="1" applyFont="1" applyBorder="1" applyAlignment="1">
      <alignment horizontal="center" vertical="center"/>
    </xf>
    <xf numFmtId="0" fontId="2" fillId="0" borderId="52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166" fontId="2" fillId="4" borderId="19" xfId="1" applyNumberFormat="1" applyFont="1" applyFill="1" applyBorder="1" applyAlignment="1">
      <alignment horizontal="center" vertical="center"/>
    </xf>
    <xf numFmtId="166" fontId="2" fillId="4" borderId="35" xfId="1" applyNumberFormat="1" applyFont="1" applyFill="1" applyBorder="1" applyAlignment="1">
      <alignment horizontal="center" vertical="center"/>
    </xf>
    <xf numFmtId="166" fontId="2" fillId="0" borderId="33" xfId="1" applyNumberFormat="1" applyFont="1" applyBorder="1" applyAlignment="1">
      <alignment horizontal="center" vertical="center"/>
    </xf>
    <xf numFmtId="166" fontId="2" fillId="0" borderId="43" xfId="1" applyNumberFormat="1" applyFont="1" applyBorder="1" applyAlignment="1">
      <alignment horizontal="center" vertical="center"/>
    </xf>
    <xf numFmtId="166" fontId="2" fillId="4" borderId="37" xfId="1" applyNumberFormat="1" applyFont="1" applyFill="1" applyBorder="1" applyAlignment="1">
      <alignment horizontal="center" vertical="center"/>
    </xf>
    <xf numFmtId="166" fontId="2" fillId="0" borderId="37" xfId="1" applyNumberFormat="1" applyFont="1" applyBorder="1" applyAlignment="1">
      <alignment horizontal="center" vertical="center"/>
    </xf>
    <xf numFmtId="166" fontId="2" fillId="4" borderId="33" xfId="1" applyNumberFormat="1" applyFont="1" applyFill="1" applyBorder="1" applyAlignment="1">
      <alignment horizontal="center" vertical="center"/>
    </xf>
    <xf numFmtId="166" fontId="2" fillId="4" borderId="43" xfId="1" applyNumberFormat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3" fillId="0" borderId="59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66" fontId="2" fillId="0" borderId="26" xfId="1" applyNumberFormat="1" applyFont="1" applyBorder="1" applyAlignment="1">
      <alignment horizontal="center" vertical="center"/>
    </xf>
    <xf numFmtId="166" fontId="2" fillId="0" borderId="39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/>
    </xf>
    <xf numFmtId="2" fontId="2" fillId="0" borderId="39" xfId="1" applyNumberFormat="1" applyFont="1" applyBorder="1" applyAlignment="1">
      <alignment horizontal="center" vertical="center"/>
    </xf>
    <xf numFmtId="2" fontId="2" fillId="0" borderId="24" xfId="1" applyNumberFormat="1" applyFont="1" applyBorder="1" applyAlignment="1">
      <alignment horizontal="center" vertical="center"/>
    </xf>
    <xf numFmtId="2" fontId="2" fillId="0" borderId="26" xfId="1" applyNumberFormat="1" applyFont="1" applyBorder="1" applyAlignment="1">
      <alignment horizontal="center" vertical="center"/>
    </xf>
    <xf numFmtId="2" fontId="2" fillId="0" borderId="40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6" fontId="3" fillId="0" borderId="15" xfId="1" applyNumberFormat="1" applyFont="1" applyBorder="1" applyAlignment="1">
      <alignment horizontal="center" vertical="center"/>
    </xf>
    <xf numFmtId="166" fontId="2" fillId="4" borderId="26" xfId="1" applyNumberFormat="1" applyFont="1" applyFill="1" applyBorder="1" applyAlignment="1">
      <alignment horizontal="center" vertical="center"/>
    </xf>
    <xf numFmtId="166" fontId="2" fillId="4" borderId="36" xfId="1" applyNumberFormat="1" applyFont="1" applyFill="1" applyBorder="1" applyAlignment="1">
      <alignment horizontal="center"/>
    </xf>
    <xf numFmtId="166" fontId="2" fillId="4" borderId="20" xfId="1" applyNumberFormat="1" applyFont="1" applyFill="1" applyBorder="1" applyAlignment="1">
      <alignment horizontal="center"/>
    </xf>
    <xf numFmtId="166" fontId="2" fillId="4" borderId="56" xfId="1" applyNumberFormat="1" applyFont="1" applyFill="1" applyBorder="1" applyAlignment="1">
      <alignment horizontal="center" vertical="center"/>
    </xf>
    <xf numFmtId="166" fontId="2" fillId="4" borderId="51" xfId="1" applyNumberFormat="1" applyFont="1" applyFill="1" applyBorder="1" applyAlignment="1">
      <alignment horizontal="center"/>
    </xf>
    <xf numFmtId="166" fontId="2" fillId="4" borderId="69" xfId="1" applyNumberFormat="1" applyFont="1" applyFill="1" applyBorder="1" applyAlignment="1">
      <alignment horizontal="center" vertical="center"/>
    </xf>
    <xf numFmtId="166" fontId="2" fillId="4" borderId="39" xfId="1" applyNumberFormat="1" applyFont="1" applyFill="1" applyBorder="1" applyAlignment="1">
      <alignment horizontal="center" vertical="center"/>
    </xf>
    <xf numFmtId="166" fontId="2" fillId="0" borderId="18" xfId="1" applyNumberFormat="1" applyFont="1" applyFill="1" applyBorder="1" applyAlignment="1">
      <alignment horizontal="center"/>
    </xf>
    <xf numFmtId="166" fontId="2" fillId="0" borderId="39" xfId="1" applyNumberFormat="1" applyFont="1" applyFill="1" applyBorder="1" applyAlignment="1">
      <alignment horizontal="center"/>
    </xf>
    <xf numFmtId="166" fontId="2" fillId="0" borderId="24" xfId="1" applyNumberFormat="1" applyFont="1" applyFill="1" applyBorder="1" applyAlignment="1">
      <alignment horizontal="center"/>
    </xf>
    <xf numFmtId="166" fontId="2" fillId="4" borderId="27" xfId="1" applyNumberFormat="1" applyFont="1" applyFill="1" applyBorder="1" applyAlignment="1">
      <alignment horizontal="center" vertical="center"/>
    </xf>
    <xf numFmtId="166" fontId="2" fillId="4" borderId="52" xfId="1" applyNumberFormat="1" applyFont="1" applyFill="1" applyBorder="1" applyAlignment="1">
      <alignment horizontal="center" vertical="center"/>
    </xf>
    <xf numFmtId="166" fontId="2" fillId="0" borderId="19" xfId="1" applyNumberFormat="1" applyFont="1" applyFill="1" applyBorder="1" applyAlignment="1">
      <alignment horizontal="center" vertical="center"/>
    </xf>
    <xf numFmtId="166" fontId="2" fillId="0" borderId="36" xfId="1" applyNumberFormat="1" applyFont="1" applyFill="1" applyBorder="1" applyAlignment="1">
      <alignment horizontal="center"/>
    </xf>
    <xf numFmtId="166" fontId="2" fillId="0" borderId="35" xfId="1" applyNumberFormat="1" applyFont="1" applyFill="1" applyBorder="1" applyAlignment="1">
      <alignment horizontal="center" vertical="center"/>
    </xf>
    <xf numFmtId="166" fontId="2" fillId="0" borderId="30" xfId="1" applyNumberFormat="1" applyFont="1" applyFill="1" applyBorder="1" applyAlignment="1">
      <alignment horizontal="center"/>
    </xf>
    <xf numFmtId="166" fontId="2" fillId="0" borderId="37" xfId="1" applyNumberFormat="1" applyFont="1" applyFill="1" applyBorder="1" applyAlignment="1">
      <alignment horizontal="center" vertical="center"/>
    </xf>
    <xf numFmtId="2" fontId="2" fillId="0" borderId="68" xfId="1" applyNumberFormat="1" applyFont="1" applyFill="1" applyBorder="1" applyAlignment="1">
      <alignment horizontal="center" vertical="center"/>
    </xf>
    <xf numFmtId="2" fontId="2" fillId="0" borderId="33" xfId="1" applyNumberFormat="1" applyFont="1" applyBorder="1" applyAlignment="1">
      <alignment horizontal="center" vertical="center"/>
    </xf>
    <xf numFmtId="166" fontId="2" fillId="0" borderId="40" xfId="1" applyNumberFormat="1" applyFont="1" applyFill="1" applyBorder="1" applyAlignment="1">
      <alignment horizontal="center"/>
    </xf>
    <xf numFmtId="2" fontId="2" fillId="0" borderId="31" xfId="1" applyNumberFormat="1" applyFont="1" applyFill="1" applyBorder="1" applyAlignment="1">
      <alignment horizontal="center" vertical="center"/>
    </xf>
    <xf numFmtId="2" fontId="2" fillId="0" borderId="6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/>
    </xf>
    <xf numFmtId="2" fontId="2" fillId="0" borderId="61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center"/>
    </xf>
    <xf numFmtId="0" fontId="3" fillId="0" borderId="77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0" fontId="3" fillId="0" borderId="70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/>
    </xf>
    <xf numFmtId="166" fontId="2" fillId="4" borderId="48" xfId="1" applyNumberFormat="1" applyFont="1" applyFill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166" fontId="3" fillId="0" borderId="17" xfId="1" applyNumberFormat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2" fontId="2" fillId="4" borderId="58" xfId="1" applyNumberFormat="1" applyFont="1" applyFill="1" applyBorder="1" applyAlignment="1">
      <alignment horizontal="center" vertical="center"/>
    </xf>
    <xf numFmtId="2" fontId="2" fillId="4" borderId="35" xfId="1" applyNumberFormat="1" applyFont="1" applyFill="1" applyBorder="1" applyAlignment="1">
      <alignment horizontal="center" vertical="center"/>
    </xf>
    <xf numFmtId="166" fontId="33" fillId="4" borderId="29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3" fillId="0" borderId="44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2" fontId="2" fillId="0" borderId="4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166" fontId="2" fillId="4" borderId="69" xfId="1" applyNumberFormat="1" applyFont="1" applyFill="1" applyBorder="1" applyAlignment="1">
      <alignment horizontal="center"/>
    </xf>
    <xf numFmtId="166" fontId="2" fillId="4" borderId="56" xfId="1" applyNumberFormat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0" fontId="2" fillId="0" borderId="35" xfId="1" applyFont="1" applyFill="1" applyBorder="1" applyAlignment="1">
      <alignment horizontal="center"/>
    </xf>
    <xf numFmtId="2" fontId="2" fillId="4" borderId="37" xfId="1" applyNumberFormat="1" applyFont="1" applyFill="1" applyBorder="1" applyAlignment="1">
      <alignment horizontal="center" vertical="center"/>
    </xf>
    <xf numFmtId="166" fontId="2" fillId="4" borderId="47" xfId="1" applyNumberFormat="1" applyFont="1" applyFill="1" applyBorder="1" applyAlignment="1">
      <alignment horizontal="center"/>
    </xf>
    <xf numFmtId="166" fontId="2" fillId="4" borderId="45" xfId="1" applyNumberFormat="1" applyFont="1" applyFill="1" applyBorder="1" applyAlignment="1">
      <alignment horizontal="center"/>
    </xf>
    <xf numFmtId="1" fontId="2" fillId="0" borderId="77" xfId="1" applyNumberFormat="1" applyFont="1" applyBorder="1" applyAlignment="1">
      <alignment horizontal="center" vertical="center"/>
    </xf>
    <xf numFmtId="166" fontId="2" fillId="4" borderId="42" xfId="1" applyNumberFormat="1" applyFont="1" applyFill="1" applyBorder="1" applyAlignment="1">
      <alignment horizontal="center"/>
    </xf>
    <xf numFmtId="166" fontId="2" fillId="4" borderId="32" xfId="1" applyNumberFormat="1" applyFont="1" applyFill="1" applyBorder="1" applyAlignment="1">
      <alignment horizontal="center"/>
    </xf>
    <xf numFmtId="0" fontId="2" fillId="0" borderId="18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/>
    </xf>
    <xf numFmtId="0" fontId="2" fillId="0" borderId="52" xfId="1" applyFont="1" applyFill="1" applyBorder="1" applyAlignment="1">
      <alignment horizontal="center"/>
    </xf>
    <xf numFmtId="166" fontId="2" fillId="0" borderId="27" xfId="1" applyNumberFormat="1" applyFont="1" applyFill="1" applyBorder="1" applyAlignment="1">
      <alignment horizontal="center"/>
    </xf>
    <xf numFmtId="1" fontId="2" fillId="0" borderId="28" xfId="1" applyNumberFormat="1" applyFont="1" applyFill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center"/>
    </xf>
    <xf numFmtId="1" fontId="2" fillId="0" borderId="8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49" fontId="2" fillId="0" borderId="31" xfId="1" applyNumberFormat="1" applyFont="1" applyFill="1" applyBorder="1" applyAlignment="1">
      <alignment horizontal="center"/>
    </xf>
    <xf numFmtId="0" fontId="2" fillId="0" borderId="39" xfId="1" applyFont="1" applyFill="1" applyBorder="1" applyAlignment="1">
      <alignment horizontal="center"/>
    </xf>
    <xf numFmtId="166" fontId="2" fillId="0" borderId="31" xfId="1" applyNumberFormat="1" applyFont="1" applyFill="1" applyBorder="1" applyAlignment="1">
      <alignment horizontal="center"/>
    </xf>
    <xf numFmtId="0" fontId="2" fillId="0" borderId="76" xfId="1" applyFont="1" applyFill="1" applyBorder="1" applyAlignment="1">
      <alignment horizontal="center" vertical="center"/>
    </xf>
    <xf numFmtId="166" fontId="2" fillId="4" borderId="4" xfId="1" applyNumberFormat="1" applyFont="1" applyFill="1" applyBorder="1" applyAlignment="1">
      <alignment horizontal="center" vertical="center"/>
    </xf>
    <xf numFmtId="166" fontId="2" fillId="0" borderId="33" xfId="1" applyNumberFormat="1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166" fontId="2" fillId="0" borderId="47" xfId="1" applyNumberFormat="1" applyFont="1" applyBorder="1" applyAlignment="1">
      <alignment horizontal="center"/>
    </xf>
    <xf numFmtId="166" fontId="2" fillId="0" borderId="45" xfId="1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/>
    </xf>
    <xf numFmtId="2" fontId="3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3" fillId="0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 wrapText="1"/>
    </xf>
    <xf numFmtId="166" fontId="1" fillId="4" borderId="18" xfId="1" applyNumberFormat="1" applyFont="1" applyFill="1" applyBorder="1" applyAlignment="1">
      <alignment horizontal="center" vertical="center"/>
    </xf>
    <xf numFmtId="0" fontId="1" fillId="4" borderId="19" xfId="1" applyFill="1" applyBorder="1" applyAlignment="1">
      <alignment horizontal="center" vertical="center"/>
    </xf>
    <xf numFmtId="166" fontId="6" fillId="4" borderId="18" xfId="1" applyNumberFormat="1" applyFont="1" applyFill="1" applyBorder="1" applyAlignment="1">
      <alignment horizontal="center" vertical="center"/>
    </xf>
    <xf numFmtId="0" fontId="6" fillId="4" borderId="19" xfId="1" applyFont="1" applyFill="1" applyBorder="1" applyAlignment="1">
      <alignment horizontal="center" vertical="center"/>
    </xf>
    <xf numFmtId="0" fontId="1" fillId="4" borderId="18" xfId="1" applyFont="1" applyFill="1" applyBorder="1" applyAlignment="1">
      <alignment horizontal="center" vertical="center"/>
    </xf>
    <xf numFmtId="0" fontId="1" fillId="4" borderId="19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 wrapText="1"/>
    </xf>
    <xf numFmtId="166" fontId="1" fillId="4" borderId="20" xfId="1" applyNumberFormat="1" applyFill="1" applyBorder="1" applyAlignment="1">
      <alignment horizontal="center" vertical="center"/>
    </xf>
    <xf numFmtId="0" fontId="1" fillId="4" borderId="21" xfId="1" applyFill="1" applyBorder="1" applyAlignment="1">
      <alignment horizontal="center" vertical="center"/>
    </xf>
    <xf numFmtId="166" fontId="6" fillId="4" borderId="22" xfId="1" applyNumberFormat="1" applyFont="1" applyFill="1" applyBorder="1" applyAlignment="1">
      <alignment horizontal="center" vertical="center"/>
    </xf>
    <xf numFmtId="0" fontId="6" fillId="4" borderId="29" xfId="1" applyFont="1" applyFill="1" applyBorder="1" applyAlignment="1">
      <alignment horizontal="center" vertical="center"/>
    </xf>
    <xf numFmtId="0" fontId="1" fillId="4" borderId="22" xfId="1" applyFill="1" applyBorder="1" applyAlignment="1">
      <alignment horizontal="center" vertical="center"/>
    </xf>
    <xf numFmtId="0" fontId="1" fillId="4" borderId="23" xfId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 wrapText="1"/>
    </xf>
    <xf numFmtId="166" fontId="1" fillId="4" borderId="24" xfId="1" applyNumberFormat="1" applyFill="1" applyBorder="1" applyAlignment="1">
      <alignment horizontal="center" vertical="center"/>
    </xf>
    <xf numFmtId="0" fontId="1" fillId="4" borderId="25" xfId="1" applyFill="1" applyBorder="1" applyAlignment="1">
      <alignment horizontal="center" vertical="center"/>
    </xf>
    <xf numFmtId="166" fontId="6" fillId="4" borderId="24" xfId="1" applyNumberFormat="1" applyFont="1" applyFill="1" applyBorder="1" applyAlignment="1">
      <alignment horizontal="center" vertical="center"/>
    </xf>
    <xf numFmtId="0" fontId="6" fillId="4" borderId="26" xfId="1" applyFont="1" applyFill="1" applyBorder="1" applyAlignment="1">
      <alignment horizontal="center" vertical="center"/>
    </xf>
    <xf numFmtId="166" fontId="1" fillId="4" borderId="24" xfId="1" applyNumberFormat="1" applyFont="1" applyFill="1" applyBorder="1" applyAlignment="1">
      <alignment horizontal="center" vertical="center"/>
    </xf>
    <xf numFmtId="0" fontId="1" fillId="4" borderId="26" xfId="1" applyFont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6" fillId="4" borderId="28" xfId="1" applyFont="1" applyFill="1" applyBorder="1" applyAlignment="1">
      <alignment horizontal="center" vertical="center" wrapText="1"/>
    </xf>
    <xf numFmtId="166" fontId="1" fillId="4" borderId="20" xfId="1" applyNumberFormat="1" applyFont="1" applyFill="1" applyBorder="1" applyAlignment="1">
      <alignment horizontal="center" vertical="center"/>
    </xf>
    <xf numFmtId="0" fontId="1" fillId="4" borderId="27" xfId="1" applyFont="1" applyFill="1" applyBorder="1" applyAlignment="1">
      <alignment horizontal="center" vertical="center"/>
    </xf>
    <xf numFmtId="0" fontId="1" fillId="4" borderId="22" xfId="1" applyFont="1" applyFill="1" applyBorder="1" applyAlignment="1">
      <alignment horizontal="center" vertical="center"/>
    </xf>
    <xf numFmtId="0" fontId="1" fillId="4" borderId="23" xfId="1" applyFont="1" applyFill="1" applyBorder="1" applyAlignment="1">
      <alignment horizontal="center" vertical="center"/>
    </xf>
    <xf numFmtId="0" fontId="1" fillId="4" borderId="24" xfId="1" applyFont="1" applyFill="1" applyBorder="1" applyAlignment="1">
      <alignment horizontal="center" vertical="center"/>
    </xf>
    <xf numFmtId="0" fontId="1" fillId="4" borderId="25" xfId="1" applyFont="1" applyFill="1" applyBorder="1" applyAlignment="1">
      <alignment horizontal="center" vertical="center"/>
    </xf>
    <xf numFmtId="0" fontId="6" fillId="4" borderId="28" xfId="1" applyFont="1" applyFill="1" applyBorder="1" applyAlignment="1">
      <alignment horizontal="center"/>
    </xf>
    <xf numFmtId="0" fontId="1" fillId="4" borderId="27" xfId="1" applyFill="1" applyBorder="1" applyAlignment="1">
      <alignment horizontal="center" vertical="center"/>
    </xf>
    <xf numFmtId="0" fontId="1" fillId="4" borderId="20" xfId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/>
    </xf>
    <xf numFmtId="166" fontId="1" fillId="4" borderId="22" xfId="1" applyNumberFormat="1" applyFill="1" applyBorder="1" applyAlignment="1">
      <alignment horizontal="center" vertical="center"/>
    </xf>
    <xf numFmtId="0" fontId="1" fillId="4" borderId="8" xfId="1" applyFont="1" applyFill="1" applyBorder="1"/>
    <xf numFmtId="0" fontId="1" fillId="4" borderId="29" xfId="1" applyFill="1" applyBorder="1" applyAlignment="1">
      <alignment horizontal="center" vertical="center"/>
    </xf>
    <xf numFmtId="0" fontId="1" fillId="4" borderId="29" xfId="1" applyFont="1" applyFill="1" applyBorder="1" applyAlignment="1">
      <alignment horizontal="center" vertical="center"/>
    </xf>
    <xf numFmtId="2" fontId="6" fillId="4" borderId="4" xfId="1" applyNumberFormat="1" applyFont="1" applyFill="1" applyBorder="1"/>
    <xf numFmtId="0" fontId="1" fillId="4" borderId="2" xfId="1" applyFont="1" applyFill="1" applyBorder="1"/>
    <xf numFmtId="0" fontId="1" fillId="4" borderId="26" xfId="1" applyFill="1" applyBorder="1" applyAlignment="1">
      <alignment horizontal="center" vertical="center"/>
    </xf>
    <xf numFmtId="0" fontId="6" fillId="4" borderId="28" xfId="1" applyFont="1" applyFill="1" applyBorder="1"/>
    <xf numFmtId="2" fontId="1" fillId="4" borderId="3" xfId="1" applyNumberFormat="1" applyFill="1" applyBorder="1"/>
    <xf numFmtId="2" fontId="1" fillId="4" borderId="19" xfId="1" applyNumberFormat="1" applyFill="1" applyBorder="1"/>
    <xf numFmtId="0" fontId="6" fillId="4" borderId="8" xfId="1" applyFont="1" applyFill="1" applyBorder="1"/>
    <xf numFmtId="0" fontId="6" fillId="4" borderId="7" xfId="1" applyFont="1" applyFill="1" applyBorder="1" applyAlignment="1">
      <alignment horizontal="center"/>
    </xf>
    <xf numFmtId="166" fontId="1" fillId="4" borderId="18" xfId="1" applyNumberFormat="1" applyFill="1" applyBorder="1" applyAlignment="1">
      <alignment horizontal="center" vertical="center"/>
    </xf>
    <xf numFmtId="0" fontId="1" fillId="4" borderId="18" xfId="1" applyFill="1" applyBorder="1" applyAlignment="1">
      <alignment horizontal="center" vertical="center"/>
    </xf>
    <xf numFmtId="0" fontId="1" fillId="4" borderId="1" xfId="1" applyFont="1" applyFill="1" applyBorder="1"/>
    <xf numFmtId="166" fontId="1" fillId="4" borderId="32" xfId="1" applyNumberFormat="1" applyFill="1" applyBorder="1" applyAlignment="1">
      <alignment horizontal="center" vertical="center"/>
    </xf>
    <xf numFmtId="0" fontId="1" fillId="4" borderId="33" xfId="1" applyFill="1" applyBorder="1" applyAlignment="1">
      <alignment horizontal="center" vertical="center"/>
    </xf>
    <xf numFmtId="0" fontId="1" fillId="4" borderId="32" xfId="1" applyFill="1" applyBorder="1" applyAlignment="1">
      <alignment horizontal="center" vertical="center"/>
    </xf>
    <xf numFmtId="2" fontId="6" fillId="4" borderId="25" xfId="1" applyNumberFormat="1" applyFont="1" applyFill="1" applyBorder="1"/>
    <xf numFmtId="0" fontId="6" fillId="4" borderId="7" xfId="1" applyFont="1" applyFill="1" applyBorder="1"/>
    <xf numFmtId="2" fontId="1" fillId="4" borderId="34" xfId="1" applyNumberFormat="1" applyFill="1" applyBorder="1"/>
    <xf numFmtId="2" fontId="1" fillId="4" borderId="23" xfId="1" applyNumberFormat="1" applyFill="1" applyBorder="1"/>
    <xf numFmtId="0" fontId="6" fillId="4" borderId="24" xfId="1" applyFont="1" applyFill="1" applyBorder="1" applyAlignment="1">
      <alignment horizontal="center" vertical="center"/>
    </xf>
    <xf numFmtId="0" fontId="1" fillId="4" borderId="35" xfId="1" applyFill="1" applyBorder="1" applyAlignment="1">
      <alignment horizontal="center" vertical="center"/>
    </xf>
    <xf numFmtId="2" fontId="35" fillId="4" borderId="3" xfId="1" applyNumberFormat="1" applyFont="1" applyFill="1" applyBorder="1"/>
    <xf numFmtId="2" fontId="35" fillId="4" borderId="19" xfId="1" applyNumberFormat="1" applyFont="1" applyFill="1" applyBorder="1"/>
    <xf numFmtId="0" fontId="1" fillId="4" borderId="37" xfId="1" applyFill="1" applyBorder="1" applyAlignment="1">
      <alignment horizontal="center" vertical="center"/>
    </xf>
    <xf numFmtId="2" fontId="35" fillId="4" borderId="4" xfId="1" applyNumberFormat="1" applyFont="1" applyFill="1" applyBorder="1"/>
    <xf numFmtId="2" fontId="35" fillId="4" borderId="29" xfId="1" applyNumberFormat="1" applyFont="1" applyFill="1" applyBorder="1"/>
    <xf numFmtId="0" fontId="6" fillId="4" borderId="59" xfId="1" applyFont="1" applyFill="1" applyBorder="1" applyAlignment="1">
      <alignment horizontal="left"/>
    </xf>
    <xf numFmtId="0" fontId="6" fillId="4" borderId="50" xfId="1" applyFont="1" applyFill="1" applyBorder="1" applyAlignment="1">
      <alignment horizontal="left"/>
    </xf>
    <xf numFmtId="0" fontId="1" fillId="4" borderId="39" xfId="1" applyFill="1" applyBorder="1" applyAlignment="1">
      <alignment horizontal="center" vertical="center"/>
    </xf>
    <xf numFmtId="2" fontId="6" fillId="4" borderId="40" xfId="1" applyNumberFormat="1" applyFont="1" applyFill="1" applyBorder="1"/>
    <xf numFmtId="166" fontId="1" fillId="4" borderId="36" xfId="1" applyNumberFormat="1" applyFill="1" applyBorder="1" applyAlignment="1">
      <alignment horizontal="center" vertical="center"/>
    </xf>
    <xf numFmtId="2" fontId="36" fillId="4" borderId="3" xfId="0" applyNumberFormat="1" applyFont="1" applyFill="1" applyBorder="1" applyAlignment="1">
      <alignment horizontal="right" vertical="center"/>
    </xf>
    <xf numFmtId="2" fontId="36" fillId="4" borderId="19" xfId="0" applyNumberFormat="1" applyFont="1" applyFill="1" applyBorder="1" applyAlignment="1">
      <alignment horizontal="right" vertical="center"/>
    </xf>
    <xf numFmtId="166" fontId="1" fillId="4" borderId="30" xfId="1" applyNumberFormat="1" applyFill="1" applyBorder="1" applyAlignment="1">
      <alignment horizontal="center" vertical="center"/>
    </xf>
    <xf numFmtId="0" fontId="1" fillId="4" borderId="38" xfId="1" applyFill="1" applyBorder="1" applyAlignment="1">
      <alignment horizontal="center" vertical="center"/>
    </xf>
    <xf numFmtId="2" fontId="36" fillId="4" borderId="4" xfId="0" applyNumberFormat="1" applyFont="1" applyFill="1" applyBorder="1" applyAlignment="1">
      <alignment horizontal="right" vertical="center"/>
    </xf>
    <xf numFmtId="2" fontId="36" fillId="4" borderId="29" xfId="0" applyNumberFormat="1" applyFont="1" applyFill="1" applyBorder="1" applyAlignment="1">
      <alignment horizontal="right" vertical="center"/>
    </xf>
    <xf numFmtId="2" fontId="37" fillId="4" borderId="4" xfId="0" applyNumberFormat="1" applyFont="1" applyFill="1" applyBorder="1" applyAlignment="1">
      <alignment horizontal="right" vertical="center"/>
    </xf>
    <xf numFmtId="2" fontId="37" fillId="4" borderId="29" xfId="0" applyNumberFormat="1" applyFont="1" applyFill="1" applyBorder="1" applyAlignment="1">
      <alignment horizontal="right" vertical="center"/>
    </xf>
    <xf numFmtId="2" fontId="38" fillId="4" borderId="4" xfId="0" applyNumberFormat="1" applyFont="1" applyFill="1" applyBorder="1" applyAlignment="1">
      <alignment horizontal="right" vertical="center"/>
    </xf>
    <xf numFmtId="2" fontId="38" fillId="4" borderId="29" xfId="0" applyNumberFormat="1" applyFont="1" applyFill="1" applyBorder="1" applyAlignment="1">
      <alignment horizontal="right" vertical="center"/>
    </xf>
    <xf numFmtId="0" fontId="6" fillId="4" borderId="44" xfId="1" applyFont="1" applyFill="1" applyBorder="1" applyAlignment="1">
      <alignment horizontal="center" vertical="center" textRotation="90"/>
    </xf>
    <xf numFmtId="0" fontId="6" fillId="4" borderId="2" xfId="1" applyFont="1" applyFill="1" applyBorder="1" applyAlignment="1">
      <alignment horizontal="center"/>
    </xf>
    <xf numFmtId="166" fontId="1" fillId="4" borderId="40" xfId="1" applyNumberFormat="1" applyFill="1" applyBorder="1" applyAlignment="1">
      <alignment horizontal="center" vertical="center"/>
    </xf>
    <xf numFmtId="2" fontId="37" fillId="4" borderId="31" xfId="0" applyNumberFormat="1" applyFont="1" applyFill="1" applyBorder="1" applyAlignment="1">
      <alignment horizontal="right" vertical="center"/>
    </xf>
    <xf numFmtId="0" fontId="1" fillId="4" borderId="30" xfId="1" applyFill="1" applyBorder="1" applyAlignment="1">
      <alignment horizontal="center" vertical="center"/>
    </xf>
    <xf numFmtId="2" fontId="36" fillId="4" borderId="29" xfId="7" applyNumberFormat="1" applyFont="1" applyFill="1" applyBorder="1" applyAlignment="1">
      <alignment horizontal="right" vertical="center"/>
    </xf>
    <xf numFmtId="0" fontId="1" fillId="4" borderId="41" xfId="1" applyFont="1" applyFill="1" applyBorder="1" applyAlignment="1">
      <alignment horizontal="center" vertical="center" textRotation="90"/>
    </xf>
    <xf numFmtId="166" fontId="1" fillId="4" borderId="42" xfId="1" applyNumberFormat="1" applyFill="1" applyBorder="1" applyAlignment="1">
      <alignment horizontal="center" vertical="center"/>
    </xf>
    <xf numFmtId="0" fontId="1" fillId="4" borderId="43" xfId="1" applyFill="1" applyBorder="1" applyAlignment="1">
      <alignment horizontal="center" vertical="center"/>
    </xf>
    <xf numFmtId="0" fontId="1" fillId="4" borderId="42" xfId="1" applyFill="1" applyBorder="1" applyAlignment="1">
      <alignment horizontal="center" vertical="center"/>
    </xf>
    <xf numFmtId="0" fontId="1" fillId="4" borderId="44" xfId="1" applyFont="1" applyFill="1" applyBorder="1" applyAlignment="1">
      <alignment horizontal="center" vertical="center" textRotation="90"/>
    </xf>
    <xf numFmtId="0" fontId="1" fillId="4" borderId="44" xfId="1" applyFont="1" applyFill="1" applyBorder="1"/>
    <xf numFmtId="166" fontId="1" fillId="4" borderId="45" xfId="1" applyNumberFormat="1" applyFill="1" applyBorder="1" applyAlignment="1">
      <alignment horizontal="center" vertical="center"/>
    </xf>
    <xf numFmtId="0" fontId="1" fillId="4" borderId="46" xfId="1" applyFill="1" applyBorder="1" applyAlignment="1">
      <alignment horizontal="center" vertical="center"/>
    </xf>
    <xf numFmtId="166" fontId="1" fillId="4" borderId="47" xfId="1" applyNumberFormat="1" applyFill="1" applyBorder="1" applyAlignment="1">
      <alignment horizontal="center" vertical="center"/>
    </xf>
    <xf numFmtId="0" fontId="1" fillId="4" borderId="48" xfId="1" applyFill="1" applyBorder="1" applyAlignment="1">
      <alignment horizontal="center" vertical="center"/>
    </xf>
    <xf numFmtId="0" fontId="1" fillId="4" borderId="45" xfId="1" applyFill="1" applyBorder="1" applyAlignment="1">
      <alignment horizontal="center" vertical="center"/>
    </xf>
    <xf numFmtId="0" fontId="10" fillId="4" borderId="39" xfId="1" applyFont="1" applyFill="1" applyBorder="1" applyAlignment="1">
      <alignment horizontal="center" vertical="center"/>
    </xf>
    <xf numFmtId="2" fontId="37" fillId="4" borderId="26" xfId="0" applyNumberFormat="1" applyFont="1" applyFill="1" applyBorder="1" applyAlignment="1">
      <alignment horizontal="right" vertical="center"/>
    </xf>
    <xf numFmtId="2" fontId="1" fillId="4" borderId="5" xfId="1" applyNumberFormat="1" applyFill="1" applyBorder="1"/>
    <xf numFmtId="2" fontId="1" fillId="4" borderId="27" xfId="1" applyNumberFormat="1" applyFill="1" applyBorder="1"/>
    <xf numFmtId="2" fontId="6" fillId="4" borderId="4" xfId="1" applyNumberFormat="1" applyFont="1" applyFill="1" applyBorder="1" applyAlignment="1">
      <alignment horizontal="right"/>
    </xf>
    <xf numFmtId="2" fontId="1" fillId="4" borderId="29" xfId="1" applyNumberFormat="1" applyFill="1" applyBorder="1" applyAlignment="1">
      <alignment horizontal="center" vertical="center"/>
    </xf>
    <xf numFmtId="0" fontId="6" fillId="4" borderId="23" xfId="1" applyFont="1" applyFill="1" applyBorder="1" applyAlignment="1">
      <alignment horizontal="center"/>
    </xf>
    <xf numFmtId="0" fontId="6" fillId="4" borderId="50" xfId="1" applyFont="1" applyFill="1" applyBorder="1" applyAlignment="1">
      <alignment horizontal="center"/>
    </xf>
    <xf numFmtId="0" fontId="1" fillId="4" borderId="50" xfId="1" applyFill="1" applyBorder="1" applyAlignment="1">
      <alignment horizontal="center" vertical="center"/>
    </xf>
    <xf numFmtId="0" fontId="1" fillId="4" borderId="25" xfId="1" applyFont="1" applyFill="1" applyBorder="1"/>
    <xf numFmtId="0" fontId="6" fillId="4" borderId="34" xfId="1" applyFont="1" applyFill="1" applyBorder="1"/>
    <xf numFmtId="0" fontId="6" fillId="4" borderId="44" xfId="1" applyFont="1" applyFill="1" applyBorder="1"/>
    <xf numFmtId="0" fontId="6" fillId="4" borderId="71" xfId="1" applyFont="1" applyFill="1" applyBorder="1"/>
    <xf numFmtId="2" fontId="1" fillId="4" borderId="31" xfId="1" applyNumberFormat="1" applyFill="1" applyBorder="1"/>
    <xf numFmtId="166" fontId="1" fillId="4" borderId="51" xfId="1" applyNumberFormat="1" applyFill="1" applyBorder="1" applyAlignment="1">
      <alignment horizontal="center" vertical="center"/>
    </xf>
    <xf numFmtId="0" fontId="1" fillId="4" borderId="52" xfId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right"/>
    </xf>
    <xf numFmtId="0" fontId="1" fillId="4" borderId="7" xfId="1" applyFont="1" applyFill="1" applyBorder="1" applyAlignment="1">
      <alignment horizontal="right"/>
    </xf>
    <xf numFmtId="0" fontId="6" fillId="4" borderId="8" xfId="1" applyFont="1" applyFill="1" applyBorder="1" applyAlignment="1">
      <alignment horizontal="right"/>
    </xf>
    <xf numFmtId="0" fontId="1" fillId="4" borderId="8" xfId="1" applyFont="1" applyFill="1" applyBorder="1" applyAlignment="1">
      <alignment horizontal="right"/>
    </xf>
    <xf numFmtId="1" fontId="39" fillId="4" borderId="29" xfId="1" applyNumberFormat="1" applyFont="1" applyFill="1" applyBorder="1" applyAlignment="1">
      <alignment horizontal="center" vertical="center"/>
    </xf>
    <xf numFmtId="166" fontId="40" fillId="4" borderId="29" xfId="1" applyNumberFormat="1" applyFont="1" applyFill="1" applyBorder="1" applyAlignment="1">
      <alignment horizontal="center" vertical="center"/>
    </xf>
    <xf numFmtId="0" fontId="41" fillId="4" borderId="20" xfId="1" applyNumberFormat="1" applyFont="1" applyFill="1" applyBorder="1" applyAlignment="1">
      <alignment horizontal="center" vertical="center"/>
    </xf>
    <xf numFmtId="2" fontId="40" fillId="4" borderId="29" xfId="1" applyNumberFormat="1" applyFont="1" applyFill="1" applyBorder="1" applyAlignment="1">
      <alignment horizontal="right" vertical="center"/>
    </xf>
    <xf numFmtId="0" fontId="41" fillId="4" borderId="23" xfId="1" applyNumberFormat="1" applyFont="1" applyFill="1" applyBorder="1" applyAlignment="1">
      <alignment horizontal="center" vertical="center"/>
    </xf>
    <xf numFmtId="166" fontId="41" fillId="4" borderId="22" xfId="1" applyNumberFormat="1" applyFont="1" applyFill="1" applyBorder="1" applyAlignment="1">
      <alignment horizontal="center" vertical="center"/>
    </xf>
    <xf numFmtId="166" fontId="41" fillId="4" borderId="32" xfId="0" applyNumberFormat="1" applyFont="1" applyFill="1" applyBorder="1" applyAlignment="1">
      <alignment horizontal="center"/>
    </xf>
    <xf numFmtId="1" fontId="6" fillId="4" borderId="8" xfId="1" applyNumberFormat="1" applyFont="1" applyFill="1" applyBorder="1" applyAlignment="1">
      <alignment horizontal="center"/>
    </xf>
    <xf numFmtId="1" fontId="6" fillId="4" borderId="2" xfId="1" applyNumberFormat="1" applyFont="1" applyFill="1" applyBorder="1" applyAlignment="1">
      <alignment horizontal="center"/>
    </xf>
    <xf numFmtId="166" fontId="1" fillId="4" borderId="54" xfId="1" applyNumberFormat="1" applyFill="1" applyBorder="1" applyAlignment="1">
      <alignment horizontal="center" vertical="center"/>
    </xf>
    <xf numFmtId="0" fontId="1" fillId="4" borderId="55" xfId="1" applyFill="1" applyBorder="1" applyAlignment="1">
      <alignment horizontal="center" vertical="center"/>
    </xf>
    <xf numFmtId="0" fontId="1" fillId="4" borderId="54" xfId="1" applyFill="1" applyBorder="1" applyAlignment="1">
      <alignment horizontal="center" vertical="center"/>
    </xf>
    <xf numFmtId="2" fontId="1" fillId="4" borderId="3" xfId="1" applyNumberFormat="1" applyFont="1" applyFill="1" applyBorder="1"/>
    <xf numFmtId="0" fontId="6" fillId="4" borderId="28" xfId="1" applyFont="1" applyFill="1" applyBorder="1" applyAlignment="1">
      <alignment horizontal="left"/>
    </xf>
    <xf numFmtId="0" fontId="1" fillId="4" borderId="28" xfId="1" applyFont="1" applyFill="1" applyBorder="1" applyAlignment="1">
      <alignment horizontal="right"/>
    </xf>
    <xf numFmtId="0" fontId="6" fillId="4" borderId="8" xfId="1" applyFont="1" applyFill="1" applyBorder="1" applyAlignment="1">
      <alignment horizontal="left"/>
    </xf>
    <xf numFmtId="0" fontId="6" fillId="4" borderId="44" xfId="1" applyFont="1" applyFill="1" applyBorder="1" applyAlignment="1">
      <alignment horizontal="right"/>
    </xf>
    <xf numFmtId="0" fontId="1" fillId="4" borderId="44" xfId="1" applyFont="1" applyFill="1" applyBorder="1" applyAlignment="1">
      <alignment horizontal="right"/>
    </xf>
    <xf numFmtId="0" fontId="6" fillId="4" borderId="15" xfId="1" applyFont="1" applyFill="1" applyBorder="1" applyAlignment="1">
      <alignment horizontal="center" vertical="center"/>
    </xf>
    <xf numFmtId="166" fontId="1" fillId="4" borderId="15" xfId="1" applyNumberFormat="1" applyFill="1" applyBorder="1" applyAlignment="1">
      <alignment horizontal="center" vertical="center"/>
    </xf>
    <xf numFmtId="0" fontId="1" fillId="4" borderId="58" xfId="1" applyFill="1" applyBorder="1" applyAlignment="1">
      <alignment horizontal="center" vertical="center"/>
    </xf>
    <xf numFmtId="0" fontId="6" fillId="4" borderId="77" xfId="1" applyFont="1" applyFill="1" applyBorder="1" applyAlignment="1">
      <alignment horizontal="center" vertical="center"/>
    </xf>
    <xf numFmtId="166" fontId="1" fillId="4" borderId="77" xfId="1" applyNumberFormat="1" applyFill="1" applyBorder="1" applyAlignment="1">
      <alignment horizontal="center" vertical="center"/>
    </xf>
    <xf numFmtId="0" fontId="1" fillId="4" borderId="75" xfId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6" fillId="4" borderId="59" xfId="1" applyFont="1" applyFill="1" applyBorder="1" applyAlignment="1">
      <alignment horizontal="center" vertical="center"/>
    </xf>
    <xf numFmtId="0" fontId="1" fillId="4" borderId="78" xfId="1" applyFill="1" applyBorder="1" applyAlignment="1">
      <alignment horizontal="center" vertical="center"/>
    </xf>
    <xf numFmtId="166" fontId="1" fillId="4" borderId="76" xfId="1" applyNumberFormat="1" applyFill="1" applyBorder="1" applyAlignment="1">
      <alignment horizontal="center" vertical="center"/>
    </xf>
    <xf numFmtId="0" fontId="1" fillId="4" borderId="56" xfId="1" applyFill="1" applyBorder="1" applyAlignment="1">
      <alignment horizontal="center" vertical="center"/>
    </xf>
    <xf numFmtId="0" fontId="1" fillId="4" borderId="57" xfId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/>
    </xf>
    <xf numFmtId="166" fontId="1" fillId="4" borderId="17" xfId="1" applyNumberFormat="1" applyFill="1" applyBorder="1" applyAlignment="1">
      <alignment horizontal="center" vertical="center"/>
    </xf>
    <xf numFmtId="0" fontId="1" fillId="4" borderId="13" xfId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/>
    </xf>
    <xf numFmtId="0" fontId="1" fillId="4" borderId="34" xfId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/>
    </xf>
    <xf numFmtId="0" fontId="1" fillId="4" borderId="7" xfId="1" applyFont="1" applyFill="1" applyBorder="1"/>
    <xf numFmtId="2" fontId="1" fillId="4" borderId="49" xfId="1" applyNumberFormat="1" applyFill="1" applyBorder="1" applyAlignment="1">
      <alignment horizontal="center" vertical="center"/>
    </xf>
    <xf numFmtId="166" fontId="1" fillId="4" borderId="57" xfId="1" applyNumberFormat="1" applyFill="1" applyBorder="1" applyAlignment="1">
      <alignment horizontal="center" vertical="center"/>
    </xf>
    <xf numFmtId="0" fontId="42" fillId="4" borderId="7" xfId="1" applyFont="1" applyFill="1" applyBorder="1" applyAlignment="1">
      <alignment horizontal="center"/>
    </xf>
    <xf numFmtId="2" fontId="1" fillId="4" borderId="23" xfId="1" applyNumberFormat="1" applyFill="1" applyBorder="1" applyAlignment="1"/>
    <xf numFmtId="0" fontId="6" fillId="4" borderId="28" xfId="1" applyFont="1" applyFill="1" applyBorder="1" applyAlignment="1">
      <alignment horizontal="right"/>
    </xf>
    <xf numFmtId="0" fontId="1" fillId="4" borderId="28" xfId="1" applyFont="1" applyFill="1" applyBorder="1"/>
    <xf numFmtId="166" fontId="1" fillId="4" borderId="22" xfId="1" applyNumberFormat="1" applyFont="1" applyFill="1" applyBorder="1" applyAlignment="1">
      <alignment horizontal="center" vertical="center"/>
    </xf>
    <xf numFmtId="166" fontId="1" fillId="4" borderId="36" xfId="1" applyNumberFormat="1" applyFont="1" applyFill="1" applyBorder="1" applyAlignment="1">
      <alignment horizontal="center" vertical="center"/>
    </xf>
    <xf numFmtId="166" fontId="1" fillId="4" borderId="42" xfId="1" applyNumberFormat="1" applyFont="1" applyFill="1" applyBorder="1" applyAlignment="1">
      <alignment horizontal="center" vertical="center"/>
    </xf>
    <xf numFmtId="0" fontId="1" fillId="4" borderId="50" xfId="1" applyFont="1" applyFill="1" applyBorder="1" applyAlignment="1">
      <alignment horizontal="center" vertical="center"/>
    </xf>
    <xf numFmtId="0" fontId="1" fillId="4" borderId="32" xfId="1" applyFont="1" applyFill="1" applyBorder="1" applyAlignment="1">
      <alignment horizontal="center" vertical="center"/>
    </xf>
    <xf numFmtId="0" fontId="1" fillId="4" borderId="17" xfId="1" applyFont="1" applyFill="1" applyBorder="1"/>
    <xf numFmtId="166" fontId="1" fillId="4" borderId="40" xfId="1" applyNumberFormat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166" fontId="1" fillId="4" borderId="54" xfId="1" applyNumberFormat="1" applyFont="1" applyFill="1" applyBorder="1" applyAlignment="1">
      <alignment horizontal="center" vertical="center"/>
    </xf>
    <xf numFmtId="0" fontId="1" fillId="4" borderId="54" xfId="1" applyFont="1" applyFill="1" applyBorder="1" applyAlignment="1">
      <alignment horizontal="center" vertical="center"/>
    </xf>
    <xf numFmtId="0" fontId="1" fillId="4" borderId="55" xfId="1" applyFont="1" applyFill="1" applyBorder="1" applyAlignment="1">
      <alignment horizontal="center" vertical="center"/>
    </xf>
    <xf numFmtId="2" fontId="1" fillId="4" borderId="61" xfId="1" applyNumberFormat="1" applyFont="1" applyFill="1" applyBorder="1"/>
    <xf numFmtId="0" fontId="6" fillId="4" borderId="1" xfId="1" applyFont="1" applyFill="1" applyBorder="1" applyAlignment="1">
      <alignment horizontal="center" vertical="center"/>
    </xf>
    <xf numFmtId="166" fontId="1" fillId="4" borderId="32" xfId="1" applyNumberFormat="1" applyFont="1" applyFill="1" applyBorder="1" applyAlignment="1">
      <alignment horizontal="center" vertical="center"/>
    </xf>
    <xf numFmtId="0" fontId="1" fillId="4" borderId="33" xfId="1" applyFont="1" applyFill="1" applyBorder="1" applyAlignment="1">
      <alignment horizontal="center" vertical="center"/>
    </xf>
    <xf numFmtId="0" fontId="44" fillId="4" borderId="33" xfId="1" applyFont="1" applyFill="1" applyBorder="1" applyAlignment="1">
      <alignment horizontal="center" vertical="center"/>
    </xf>
    <xf numFmtId="2" fontId="1" fillId="4" borderId="31" xfId="1" applyNumberFormat="1" applyFont="1" applyFill="1" applyBorder="1" applyAlignment="1">
      <alignment horizontal="right" vertical="center"/>
    </xf>
    <xf numFmtId="2" fontId="1" fillId="4" borderId="26" xfId="1" applyNumberFormat="1" applyFont="1" applyFill="1" applyBorder="1" applyAlignment="1">
      <alignment horizontal="right" vertical="center"/>
    </xf>
    <xf numFmtId="2" fontId="1" fillId="4" borderId="5" xfId="1" applyNumberFormat="1" applyFont="1" applyFill="1" applyBorder="1" applyAlignment="1">
      <alignment horizontal="right" vertical="center"/>
    </xf>
    <xf numFmtId="2" fontId="1" fillId="4" borderId="27" xfId="1" applyNumberFormat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right"/>
    </xf>
    <xf numFmtId="166" fontId="1" fillId="0" borderId="12" xfId="1" applyNumberFormat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2" fontId="6" fillId="0" borderId="60" xfId="1" applyNumberFormat="1" applyFont="1" applyFill="1" applyBorder="1"/>
    <xf numFmtId="2" fontId="6" fillId="0" borderId="50" xfId="1" applyNumberFormat="1" applyFont="1" applyFill="1" applyBorder="1"/>
    <xf numFmtId="0" fontId="1" fillId="0" borderId="76" xfId="1" applyFont="1" applyFill="1" applyBorder="1" applyAlignment="1">
      <alignment horizontal="right"/>
    </xf>
    <xf numFmtId="166" fontId="1" fillId="0" borderId="42" xfId="1" applyNumberFormat="1" applyFill="1" applyBorder="1" applyAlignment="1">
      <alignment horizontal="center" vertical="center"/>
    </xf>
    <xf numFmtId="0" fontId="1" fillId="0" borderId="60" xfId="1" applyFill="1" applyBorder="1" applyAlignment="1">
      <alignment horizontal="center" vertical="center"/>
    </xf>
    <xf numFmtId="0" fontId="1" fillId="0" borderId="73" xfId="1" applyFill="1" applyBorder="1" applyAlignment="1">
      <alignment horizontal="center" vertical="center"/>
    </xf>
    <xf numFmtId="2" fontId="1" fillId="4" borderId="5" xfId="1" applyNumberFormat="1" applyFill="1" applyBorder="1" applyAlignment="1">
      <alignment horizontal="right" vertical="center"/>
    </xf>
    <xf numFmtId="2" fontId="1" fillId="4" borderId="27" xfId="1" applyNumberFormat="1" applyFill="1" applyBorder="1" applyAlignment="1">
      <alignment horizontal="right" vertical="center"/>
    </xf>
    <xf numFmtId="0" fontId="0" fillId="0" borderId="9" xfId="0" applyBorder="1"/>
    <xf numFmtId="0" fontId="6" fillId="4" borderId="9" xfId="1" applyFont="1" applyFill="1" applyBorder="1" applyAlignment="1">
      <alignment horizontal="center" vertical="center" wrapText="1"/>
    </xf>
    <xf numFmtId="166" fontId="1" fillId="4" borderId="65" xfId="1" applyNumberFormat="1" applyFill="1" applyBorder="1" applyAlignment="1">
      <alignment horizontal="center" vertical="center"/>
    </xf>
    <xf numFmtId="0" fontId="1" fillId="4" borderId="14" xfId="1" applyFill="1" applyBorder="1" applyAlignment="1">
      <alignment horizontal="center" vertical="center"/>
    </xf>
    <xf numFmtId="0" fontId="1" fillId="4" borderId="6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/>
    </xf>
    <xf numFmtId="0" fontId="1" fillId="4" borderId="73" xfId="1" applyFont="1" applyFill="1" applyBorder="1" applyAlignment="1">
      <alignment horizontal="center" vertical="center"/>
    </xf>
    <xf numFmtId="2" fontId="6" fillId="4" borderId="65" xfId="1" applyNumberFormat="1" applyFont="1" applyFill="1" applyBorder="1" applyAlignment="1">
      <alignment horizontal="right" vertical="center"/>
    </xf>
    <xf numFmtId="2" fontId="6" fillId="0" borderId="65" xfId="1" applyNumberFormat="1" applyFont="1" applyFill="1" applyBorder="1" applyAlignment="1">
      <alignment horizontal="right" vertical="center"/>
    </xf>
    <xf numFmtId="2" fontId="1" fillId="0" borderId="18" xfId="1" applyNumberFormat="1" applyFont="1" applyFill="1" applyBorder="1" applyAlignment="1">
      <alignment horizontal="right" vertical="center"/>
    </xf>
    <xf numFmtId="2" fontId="1" fillId="0" borderId="22" xfId="1" applyNumberFormat="1" applyFont="1" applyFill="1" applyBorder="1" applyAlignment="1">
      <alignment horizontal="right" vertical="center"/>
    </xf>
    <xf numFmtId="2" fontId="1" fillId="0" borderId="24" xfId="1" applyNumberFormat="1" applyFont="1" applyFill="1" applyBorder="1" applyAlignment="1">
      <alignment horizontal="right" vertical="center"/>
    </xf>
    <xf numFmtId="2" fontId="1" fillId="0" borderId="20" xfId="1" applyNumberFormat="1" applyFont="1" applyFill="1" applyBorder="1" applyAlignment="1">
      <alignment horizontal="right" vertical="center"/>
    </xf>
    <xf numFmtId="2" fontId="1" fillId="0" borderId="20" xfId="1" applyNumberFormat="1" applyFill="1" applyBorder="1" applyAlignment="1">
      <alignment horizontal="right" vertical="center"/>
    </xf>
    <xf numFmtId="2" fontId="8" fillId="0" borderId="4" xfId="1" applyNumberFormat="1" applyFont="1" applyFill="1" applyBorder="1" applyAlignment="1">
      <alignment horizontal="right" vertical="center"/>
    </xf>
    <xf numFmtId="2" fontId="1" fillId="0" borderId="15" xfId="1" applyNumberFormat="1" applyFill="1" applyBorder="1"/>
    <xf numFmtId="2" fontId="35" fillId="0" borderId="36" xfId="1" applyNumberFormat="1" applyFont="1" applyFill="1" applyBorder="1"/>
    <xf numFmtId="2" fontId="35" fillId="0" borderId="30" xfId="1" applyNumberFormat="1" applyFont="1" applyFill="1" applyBorder="1"/>
    <xf numFmtId="2" fontId="35" fillId="0" borderId="38" xfId="1" applyNumberFormat="1" applyFont="1" applyFill="1" applyBorder="1"/>
    <xf numFmtId="2" fontId="6" fillId="0" borderId="40" xfId="1" applyNumberFormat="1" applyFont="1" applyFill="1" applyBorder="1"/>
    <xf numFmtId="2" fontId="36" fillId="0" borderId="18" xfId="0" applyNumberFormat="1" applyFont="1" applyFill="1" applyBorder="1" applyAlignment="1">
      <alignment horizontal="right" vertical="center"/>
    </xf>
    <xf numFmtId="2" fontId="36" fillId="0" borderId="22" xfId="0" applyNumberFormat="1" applyFont="1" applyFill="1" applyBorder="1" applyAlignment="1">
      <alignment horizontal="right" vertical="center"/>
    </xf>
    <xf numFmtId="2" fontId="37" fillId="0" borderId="22" xfId="0" applyNumberFormat="1" applyFont="1" applyFill="1" applyBorder="1" applyAlignment="1">
      <alignment horizontal="right" vertical="center"/>
    </xf>
    <xf numFmtId="2" fontId="38" fillId="0" borderId="22" xfId="0" applyNumberFormat="1" applyFont="1" applyFill="1" applyBorder="1" applyAlignment="1">
      <alignment horizontal="right" vertical="center"/>
    </xf>
    <xf numFmtId="2" fontId="37" fillId="0" borderId="17" xfId="0" applyNumberFormat="1" applyFont="1" applyFill="1" applyBorder="1" applyAlignment="1">
      <alignment horizontal="right" vertical="center"/>
    </xf>
    <xf numFmtId="2" fontId="37" fillId="0" borderId="24" xfId="0" applyNumberFormat="1" applyFont="1" applyFill="1" applyBorder="1" applyAlignment="1">
      <alignment horizontal="right" vertical="center"/>
    </xf>
    <xf numFmtId="2" fontId="1" fillId="0" borderId="18" xfId="1" applyNumberFormat="1" applyFill="1" applyBorder="1" applyAlignment="1">
      <alignment horizontal="right"/>
    </xf>
    <xf numFmtId="2" fontId="6" fillId="0" borderId="16" xfId="1" applyNumberFormat="1" applyFont="1" applyFill="1" applyBorder="1" applyAlignment="1">
      <alignment horizontal="right"/>
    </xf>
    <xf numFmtId="2" fontId="1" fillId="0" borderId="24" xfId="1" applyNumberFormat="1" applyFill="1" applyBorder="1"/>
    <xf numFmtId="2" fontId="1" fillId="0" borderId="51" xfId="1" applyNumberFormat="1" applyFill="1" applyBorder="1"/>
    <xf numFmtId="2" fontId="40" fillId="0" borderId="29" xfId="1" applyNumberFormat="1" applyFont="1" applyFill="1" applyBorder="1" applyAlignment="1">
      <alignment horizontal="right" vertical="center"/>
    </xf>
    <xf numFmtId="2" fontId="1" fillId="0" borderId="32" xfId="1" applyNumberFormat="1" applyFill="1" applyBorder="1" applyAlignment="1">
      <alignment horizontal="center" vertical="center"/>
    </xf>
    <xf numFmtId="2" fontId="1" fillId="0" borderId="59" xfId="1" applyNumberFormat="1" applyFont="1" applyFill="1" applyBorder="1"/>
    <xf numFmtId="2" fontId="1" fillId="0" borderId="11" xfId="1" applyNumberFormat="1" applyFont="1" applyFill="1" applyBorder="1"/>
    <xf numFmtId="2" fontId="6" fillId="0" borderId="59" xfId="1" applyNumberFormat="1" applyFont="1" applyFill="1" applyBorder="1"/>
    <xf numFmtId="2" fontId="6" fillId="0" borderId="65" xfId="1" applyNumberFormat="1" applyFont="1" applyFill="1" applyBorder="1" applyAlignment="1">
      <alignment vertical="center"/>
    </xf>
    <xf numFmtId="2" fontId="6" fillId="0" borderId="72" xfId="1" applyNumberFormat="1" applyFont="1" applyFill="1" applyBorder="1" applyAlignment="1">
      <alignment vertical="center"/>
    </xf>
    <xf numFmtId="2" fontId="6" fillId="0" borderId="73" xfId="1" applyNumberFormat="1" applyFont="1" applyFill="1" applyBorder="1" applyAlignment="1">
      <alignment vertical="center"/>
    </xf>
    <xf numFmtId="2" fontId="2" fillId="0" borderId="22" xfId="1" applyNumberFormat="1" applyFont="1" applyFill="1" applyBorder="1"/>
    <xf numFmtId="2" fontId="2" fillId="0" borderId="4" xfId="1" applyNumberFormat="1" applyFont="1" applyFill="1" applyBorder="1"/>
    <xf numFmtId="2" fontId="2" fillId="0" borderId="29" xfId="1" applyNumberFormat="1" applyFont="1" applyFill="1" applyBorder="1"/>
    <xf numFmtId="0" fontId="2" fillId="0" borderId="1" xfId="1" applyFont="1" applyFill="1" applyBorder="1" applyAlignment="1">
      <alignment horizontal="center" vertical="center"/>
    </xf>
    <xf numFmtId="2" fontId="2" fillId="0" borderId="15" xfId="1" applyNumberFormat="1" applyFont="1" applyFill="1" applyBorder="1"/>
    <xf numFmtId="2" fontId="2" fillId="0" borderId="7" xfId="1" applyNumberFormat="1" applyFont="1" applyFill="1" applyBorder="1"/>
    <xf numFmtId="2" fontId="2" fillId="0" borderId="16" xfId="1" applyNumberFormat="1" applyFont="1" applyFill="1" applyBorder="1"/>
    <xf numFmtId="2" fontId="2" fillId="0" borderId="8" xfId="1" applyNumberFormat="1" applyFont="1" applyFill="1" applyBorder="1"/>
    <xf numFmtId="0" fontId="3" fillId="0" borderId="7" xfId="1" applyFont="1" applyFill="1" applyBorder="1" applyAlignment="1">
      <alignment horizontal="center"/>
    </xf>
    <xf numFmtId="2" fontId="2" fillId="0" borderId="7" xfId="1" applyNumberFormat="1" applyFont="1" applyFill="1" applyBorder="1" applyAlignment="1"/>
    <xf numFmtId="0" fontId="2" fillId="0" borderId="34" xfId="1" applyFont="1" applyFill="1" applyBorder="1"/>
    <xf numFmtId="0" fontId="3" fillId="0" borderId="8" xfId="1" applyFont="1" applyFill="1" applyBorder="1" applyAlignment="1">
      <alignment horizontal="center"/>
    </xf>
    <xf numFmtId="2" fontId="2" fillId="0" borderId="8" xfId="1" applyNumberFormat="1" applyFont="1" applyFill="1" applyBorder="1" applyAlignment="1"/>
    <xf numFmtId="0" fontId="2" fillId="0" borderId="23" xfId="1" applyFont="1" applyFill="1" applyBorder="1"/>
    <xf numFmtId="0" fontId="20" fillId="0" borderId="0" xfId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/>
    <xf numFmtId="2" fontId="2" fillId="0" borderId="59" xfId="1" applyNumberFormat="1" applyFont="1" applyFill="1" applyBorder="1"/>
    <xf numFmtId="0" fontId="2" fillId="0" borderId="0" xfId="1" applyFont="1" applyFill="1" applyAlignment="1">
      <alignment horizontal="right"/>
    </xf>
    <xf numFmtId="2" fontId="3" fillId="0" borderId="24" xfId="1" applyNumberFormat="1" applyFont="1" applyFill="1" applyBorder="1" applyAlignment="1">
      <alignment horizontal="right"/>
    </xf>
    <xf numFmtId="2" fontId="3" fillId="0" borderId="31" xfId="1" applyNumberFormat="1" applyFont="1" applyFill="1" applyBorder="1" applyAlignment="1">
      <alignment horizontal="right"/>
    </xf>
    <xf numFmtId="2" fontId="3" fillId="0" borderId="26" xfId="1" applyNumberFormat="1" applyFont="1" applyFill="1" applyBorder="1" applyAlignment="1">
      <alignment horizontal="right"/>
    </xf>
    <xf numFmtId="2" fontId="2" fillId="0" borderId="58" xfId="1" applyNumberFormat="1" applyFont="1" applyFill="1" applyBorder="1"/>
    <xf numFmtId="0" fontId="2" fillId="0" borderId="7" xfId="1" applyFont="1" applyFill="1" applyBorder="1"/>
    <xf numFmtId="2" fontId="2" fillId="0" borderId="38" xfId="1" applyNumberFormat="1" applyFont="1" applyFill="1" applyBorder="1"/>
    <xf numFmtId="0" fontId="2" fillId="0" borderId="8" xfId="1" applyFont="1" applyFill="1" applyBorder="1"/>
    <xf numFmtId="2" fontId="3" fillId="0" borderId="28" xfId="1" applyNumberFormat="1" applyFont="1" applyFill="1" applyBorder="1" applyAlignment="1">
      <alignment horizontal="right" vertical="center"/>
    </xf>
    <xf numFmtId="0" fontId="2" fillId="0" borderId="41" xfId="1" applyFont="1" applyFill="1" applyBorder="1"/>
    <xf numFmtId="2" fontId="2" fillId="0" borderId="4" xfId="1" applyNumberFormat="1" applyFont="1" applyFill="1" applyBorder="1" applyAlignment="1"/>
    <xf numFmtId="2" fontId="2" fillId="0" borderId="29" xfId="1" applyNumberFormat="1" applyFont="1" applyFill="1" applyBorder="1" applyAlignment="1"/>
    <xf numFmtId="2" fontId="3" fillId="0" borderId="8" xfId="1" applyNumberFormat="1" applyFont="1" applyFill="1" applyBorder="1" applyAlignment="1">
      <alignment horizontal="right" vertical="center"/>
    </xf>
    <xf numFmtId="0" fontId="2" fillId="0" borderId="2" xfId="1" applyFont="1" applyFill="1" applyBorder="1"/>
    <xf numFmtId="2" fontId="2" fillId="0" borderId="18" xfId="1" applyNumberFormat="1" applyFont="1" applyFill="1" applyBorder="1"/>
    <xf numFmtId="2" fontId="2" fillId="0" borderId="3" xfId="1" applyNumberFormat="1" applyFont="1" applyFill="1" applyBorder="1"/>
    <xf numFmtId="0" fontId="2" fillId="0" borderId="8" xfId="1" applyFont="1" applyFill="1" applyBorder="1" applyAlignment="1">
      <alignment horizontal="center"/>
    </xf>
    <xf numFmtId="2" fontId="3" fillId="0" borderId="17" xfId="1" applyNumberFormat="1" applyFont="1" applyFill="1" applyBorder="1" applyAlignment="1">
      <alignment horizontal="right" vertical="center"/>
    </xf>
    <xf numFmtId="0" fontId="3" fillId="0" borderId="7" xfId="1" applyFont="1" applyFill="1" applyBorder="1" applyAlignment="1">
      <alignment horizontal="left"/>
    </xf>
    <xf numFmtId="0" fontId="3" fillId="0" borderId="8" xfId="1" applyFont="1" applyFill="1" applyBorder="1" applyAlignment="1">
      <alignment horizontal="left"/>
    </xf>
    <xf numFmtId="2" fontId="2" fillId="0" borderId="49" xfId="1" applyNumberFormat="1" applyFont="1" applyFill="1" applyBorder="1" applyAlignment="1">
      <alignment horizontal="right" vertical="center"/>
    </xf>
    <xf numFmtId="0" fontId="2" fillId="0" borderId="25" xfId="1" applyFont="1" applyFill="1" applyBorder="1"/>
    <xf numFmtId="0" fontId="2" fillId="0" borderId="21" xfId="1" applyFont="1" applyFill="1" applyBorder="1"/>
    <xf numFmtId="0" fontId="2" fillId="0" borderId="50" xfId="1" applyFont="1" applyFill="1" applyBorder="1"/>
    <xf numFmtId="2" fontId="3" fillId="0" borderId="2" xfId="1" applyNumberFormat="1" applyFont="1" applyFill="1" applyBorder="1"/>
    <xf numFmtId="0" fontId="2" fillId="0" borderId="3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38" xfId="1" applyNumberFormat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top" wrapText="1"/>
    </xf>
    <xf numFmtId="2" fontId="3" fillId="0" borderId="53" xfId="1" applyNumberFormat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left" vertical="top" wrapText="1"/>
    </xf>
    <xf numFmtId="2" fontId="2" fillId="0" borderId="7" xfId="1" applyNumberFormat="1" applyFont="1" applyFill="1" applyBorder="1" applyAlignment="1">
      <alignment horizontal="center" vertical="center" wrapText="1"/>
    </xf>
    <xf numFmtId="2" fontId="2" fillId="0" borderId="58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top" wrapText="1"/>
    </xf>
    <xf numFmtId="2" fontId="2" fillId="0" borderId="7" xfId="1" applyNumberFormat="1" applyFont="1" applyFill="1" applyBorder="1" applyAlignment="1">
      <alignment horizontal="center" vertical="top" wrapText="1"/>
    </xf>
    <xf numFmtId="2" fontId="2" fillId="0" borderId="15" xfId="1" applyNumberFormat="1" applyFont="1" applyFill="1" applyBorder="1" applyAlignment="1">
      <alignment horizontal="center" vertical="top" wrapText="1"/>
    </xf>
    <xf numFmtId="0" fontId="2" fillId="0" borderId="28" xfId="1" applyFont="1" applyFill="1" applyBorder="1" applyAlignment="1">
      <alignment horizontal="left" vertical="top" wrapText="1"/>
    </xf>
    <xf numFmtId="2" fontId="2" fillId="0" borderId="8" xfId="1" applyNumberFormat="1" applyFont="1" applyFill="1" applyBorder="1" applyAlignment="1">
      <alignment horizontal="center" vertical="top" wrapText="1"/>
    </xf>
    <xf numFmtId="2" fontId="2" fillId="0" borderId="16" xfId="1" applyNumberFormat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2" fontId="2" fillId="0" borderId="8" xfId="1" applyNumberFormat="1" applyFont="1" applyFill="1" applyBorder="1" applyAlignment="1">
      <alignment horizontal="center" wrapText="1"/>
    </xf>
    <xf numFmtId="0" fontId="2" fillId="0" borderId="8" xfId="1" applyFont="1" applyFill="1" applyBorder="1" applyAlignment="1">
      <alignment horizontal="left" wrapText="1"/>
    </xf>
    <xf numFmtId="2" fontId="2" fillId="0" borderId="5" xfId="1" applyNumberFormat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top" wrapText="1"/>
    </xf>
    <xf numFmtId="0" fontId="2" fillId="0" borderId="4" xfId="1" applyFont="1" applyFill="1" applyBorder="1" applyAlignment="1">
      <alignment horizontal="left" vertical="center" wrapText="1"/>
    </xf>
    <xf numFmtId="49" fontId="2" fillId="0" borderId="34" xfId="1" applyNumberFormat="1" applyFont="1" applyFill="1" applyBorder="1" applyAlignment="1">
      <alignment horizontal="left" vertical="center" wrapText="1"/>
    </xf>
    <xf numFmtId="49" fontId="2" fillId="0" borderId="23" xfId="1" applyNumberFormat="1" applyFont="1" applyFill="1" applyBorder="1" applyAlignment="1">
      <alignment horizontal="left" vertical="center" wrapText="1"/>
    </xf>
    <xf numFmtId="49" fontId="2" fillId="0" borderId="25" xfId="1" applyNumberFormat="1" applyFont="1" applyFill="1" applyBorder="1" applyAlignment="1">
      <alignment horizontal="left" vertical="center" wrapText="1"/>
    </xf>
    <xf numFmtId="2" fontId="2" fillId="0" borderId="7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/>
    <xf numFmtId="2" fontId="2" fillId="0" borderId="23" xfId="1" applyNumberFormat="1" applyFont="1" applyFill="1" applyBorder="1"/>
    <xf numFmtId="2" fontId="3" fillId="0" borderId="2" xfId="1" applyNumberFormat="1" applyFont="1" applyFill="1" applyBorder="1" applyAlignment="1">
      <alignment horizontal="right" vertical="center"/>
    </xf>
    <xf numFmtId="2" fontId="3" fillId="0" borderId="53" xfId="1" applyNumberFormat="1" applyFont="1" applyFill="1" applyBorder="1" applyAlignment="1">
      <alignment horizontal="right" vertical="center"/>
    </xf>
    <xf numFmtId="2" fontId="45" fillId="0" borderId="7" xfId="1" applyNumberFormat="1" applyFont="1" applyFill="1" applyBorder="1" applyAlignment="1">
      <alignment horizontal="right" vertical="center"/>
    </xf>
    <xf numFmtId="2" fontId="45" fillId="0" borderId="8" xfId="1" applyNumberFormat="1" applyFont="1" applyFill="1" applyBorder="1" applyAlignment="1">
      <alignment horizontal="right" vertical="center"/>
    </xf>
    <xf numFmtId="2" fontId="45" fillId="0" borderId="41" xfId="0" applyNumberFormat="1" applyFont="1" applyFill="1" applyBorder="1" applyAlignment="1">
      <alignment horizontal="right" vertical="center"/>
    </xf>
    <xf numFmtId="2" fontId="2" fillId="0" borderId="18" xfId="1" applyNumberFormat="1" applyFont="1" applyFill="1" applyBorder="1" applyAlignment="1"/>
    <xf numFmtId="2" fontId="2" fillId="0" borderId="11" xfId="1" applyNumberFormat="1" applyFont="1" applyFill="1" applyBorder="1"/>
    <xf numFmtId="2" fontId="2" fillId="0" borderId="74" xfId="1" applyNumberFormat="1" applyFont="1" applyFill="1" applyBorder="1"/>
    <xf numFmtId="2" fontId="2" fillId="0" borderId="50" xfId="1" applyNumberFormat="1" applyFont="1" applyFill="1" applyBorder="1"/>
    <xf numFmtId="2" fontId="3" fillId="0" borderId="17" xfId="1" applyNumberFormat="1" applyFont="1" applyFill="1" applyBorder="1"/>
    <xf numFmtId="2" fontId="3" fillId="0" borderId="25" xfId="1" applyNumberFormat="1" applyFont="1" applyFill="1" applyBorder="1"/>
    <xf numFmtId="2" fontId="2" fillId="0" borderId="6" xfId="1" applyNumberFormat="1" applyFont="1" applyFill="1" applyBorder="1"/>
    <xf numFmtId="2" fontId="2" fillId="0" borderId="1" xfId="1" applyNumberFormat="1" applyFont="1" applyFill="1" applyBorder="1"/>
    <xf numFmtId="2" fontId="2" fillId="0" borderId="7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0" fontId="2" fillId="0" borderId="34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left" vertical="center"/>
    </xf>
    <xf numFmtId="0" fontId="2" fillId="0" borderId="25" xfId="1" applyFont="1" applyFill="1" applyBorder="1" applyAlignment="1">
      <alignment horizontal="left" vertical="center"/>
    </xf>
    <xf numFmtId="0" fontId="2" fillId="0" borderId="28" xfId="1" applyFont="1" applyFill="1" applyBorder="1"/>
    <xf numFmtId="2" fontId="2" fillId="0" borderId="8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/>
    </xf>
    <xf numFmtId="0" fontId="2" fillId="0" borderId="21" xfId="1" applyFont="1" applyFill="1" applyBorder="1" applyAlignment="1">
      <alignment vertical="center"/>
    </xf>
    <xf numFmtId="0" fontId="8" fillId="2" borderId="9" xfId="1" applyFont="1" applyFill="1" applyBorder="1" applyAlignment="1">
      <alignment horizontal="center" vertical="center"/>
    </xf>
    <xf numFmtId="2" fontId="8" fillId="4" borderId="9" xfId="1" applyNumberFormat="1" applyFont="1" applyFill="1" applyBorder="1" applyAlignment="1">
      <alignment horizontal="center"/>
    </xf>
    <xf numFmtId="2" fontId="8" fillId="4" borderId="9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4" borderId="9" xfId="1" applyNumberFormat="1" applyFont="1" applyFill="1" applyBorder="1" applyAlignment="1">
      <alignment horizontal="center" wrapText="1"/>
    </xf>
    <xf numFmtId="2" fontId="8" fillId="4" borderId="9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2" fontId="8" fillId="4" borderId="9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top" wrapText="1"/>
    </xf>
    <xf numFmtId="0" fontId="8" fillId="2" borderId="13" xfId="1" applyFont="1" applyFill="1" applyBorder="1" applyAlignment="1">
      <alignment vertical="top" wrapText="1"/>
    </xf>
    <xf numFmtId="0" fontId="8" fillId="2" borderId="10" xfId="1" applyFont="1" applyFill="1" applyBorder="1"/>
    <xf numFmtId="0" fontId="8" fillId="2" borderId="10" xfId="1" applyFont="1" applyFill="1" applyBorder="1" applyAlignment="1">
      <alignment vertical="top" wrapText="1"/>
    </xf>
    <xf numFmtId="0" fontId="8" fillId="2" borderId="9" xfId="1" applyFont="1" applyFill="1" applyBorder="1"/>
    <xf numFmtId="2" fontId="8" fillId="4" borderId="7" xfId="0" applyNumberFormat="1" applyFont="1" applyFill="1" applyBorder="1" applyAlignment="1">
      <alignment horizontal="center" vertical="center"/>
    </xf>
    <xf numFmtId="2" fontId="8" fillId="4" borderId="7" xfId="1" applyNumberFormat="1" applyFont="1" applyFill="1" applyBorder="1" applyAlignment="1">
      <alignment horizontal="center" vertical="center"/>
    </xf>
    <xf numFmtId="0" fontId="8" fillId="2" borderId="6" xfId="1" applyFont="1" applyFill="1" applyBorder="1"/>
    <xf numFmtId="2" fontId="8" fillId="4" borderId="44" xfId="0" applyNumberFormat="1" applyFont="1" applyFill="1" applyBorder="1" applyAlignment="1">
      <alignment horizontal="center" vertical="center"/>
    </xf>
    <xf numFmtId="2" fontId="8" fillId="4" borderId="44" xfId="1" applyNumberFormat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vertical="top" wrapText="1"/>
    </xf>
    <xf numFmtId="2" fontId="8" fillId="4" borderId="9" xfId="1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left" vertical="center" wrapText="1"/>
    </xf>
    <xf numFmtId="0" fontId="8" fillId="2" borderId="14" xfId="1" applyFont="1" applyFill="1" applyBorder="1" applyAlignment="1">
      <alignment vertical="top" wrapText="1"/>
    </xf>
    <xf numFmtId="0" fontId="8" fillId="2" borderId="7" xfId="1" applyFont="1" applyFill="1" applyBorder="1" applyAlignment="1">
      <alignment horizontal="left" vertical="center"/>
    </xf>
    <xf numFmtId="0" fontId="8" fillId="2" borderId="15" xfId="1" applyFont="1" applyFill="1" applyBorder="1" applyAlignment="1">
      <alignment horizontal="left" vertical="center"/>
    </xf>
    <xf numFmtId="0" fontId="8" fillId="2" borderId="8" xfId="1" applyFont="1" applyFill="1" applyBorder="1" applyAlignment="1">
      <alignment horizontal="left" vertical="center"/>
    </xf>
    <xf numFmtId="0" fontId="8" fillId="2" borderId="16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/>
    </xf>
    <xf numFmtId="0" fontId="8" fillId="2" borderId="59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8" fillId="2" borderId="17" xfId="1" applyFont="1" applyFill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/>
    </xf>
    <xf numFmtId="0" fontId="8" fillId="0" borderId="15" xfId="1" applyFont="1" applyBorder="1"/>
    <xf numFmtId="0" fontId="8" fillId="0" borderId="15" xfId="1" applyFont="1" applyBorder="1" applyAlignment="1">
      <alignment horizontal="left" vertical="center"/>
    </xf>
    <xf numFmtId="2" fontId="8" fillId="0" borderId="9" xfId="1" applyNumberFormat="1" applyFont="1" applyBorder="1" applyAlignment="1">
      <alignment horizontal="center" vertical="center"/>
    </xf>
    <xf numFmtId="0" fontId="8" fillId="0" borderId="16" xfId="1" applyFont="1" applyBorder="1"/>
    <xf numFmtId="0" fontId="8" fillId="0" borderId="16" xfId="1" applyFont="1" applyBorder="1" applyAlignment="1">
      <alignment horizontal="left" vertical="center" wrapText="1"/>
    </xf>
    <xf numFmtId="0" fontId="8" fillId="0" borderId="16" xfId="1" applyFont="1" applyBorder="1" applyAlignment="1">
      <alignment vertical="center"/>
    </xf>
    <xf numFmtId="0" fontId="8" fillId="0" borderId="17" xfId="1" applyFont="1" applyBorder="1"/>
    <xf numFmtId="0" fontId="8" fillId="0" borderId="17" xfId="1" applyFont="1" applyBorder="1" applyAlignment="1">
      <alignment horizontal="left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7" xfId="0" applyFont="1" applyFill="1" applyBorder="1"/>
    <xf numFmtId="0" fontId="8" fillId="2" borderId="18" xfId="1" applyFont="1" applyFill="1" applyBorder="1"/>
    <xf numFmtId="0" fontId="8" fillId="2" borderId="3" xfId="1" applyFont="1" applyFill="1" applyBorder="1"/>
    <xf numFmtId="0" fontId="8" fillId="2" borderId="19" xfId="1" applyFont="1" applyFill="1" applyBorder="1"/>
    <xf numFmtId="0" fontId="14" fillId="2" borderId="8" xfId="0" applyFont="1" applyFill="1" applyBorder="1" applyAlignment="1">
      <alignment horizontal="center" vertical="center"/>
    </xf>
    <xf numFmtId="0" fontId="14" fillId="2" borderId="8" xfId="0" applyFont="1" applyFill="1" applyBorder="1"/>
    <xf numFmtId="0" fontId="8" fillId="2" borderId="22" xfId="1" applyFont="1" applyFill="1" applyBorder="1"/>
    <xf numFmtId="0" fontId="8" fillId="2" borderId="4" xfId="1" applyFont="1" applyFill="1" applyBorder="1"/>
    <xf numFmtId="0" fontId="8" fillId="2" borderId="29" xfId="1" applyFont="1" applyFill="1" applyBorder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/>
    <xf numFmtId="0" fontId="8" fillId="2" borderId="24" xfId="1" applyFont="1" applyFill="1" applyBorder="1"/>
    <xf numFmtId="0" fontId="8" fillId="2" borderId="31" xfId="1" applyFont="1" applyFill="1" applyBorder="1"/>
    <xf numFmtId="0" fontId="8" fillId="2" borderId="26" xfId="1" applyFont="1" applyFill="1" applyBorder="1"/>
    <xf numFmtId="0" fontId="8" fillId="2" borderId="20" xfId="1" applyFont="1" applyFill="1" applyBorder="1"/>
    <xf numFmtId="0" fontId="8" fillId="2" borderId="5" xfId="1" applyFont="1" applyFill="1" applyBorder="1"/>
    <xf numFmtId="0" fontId="8" fillId="2" borderId="27" xfId="1" applyFont="1" applyFill="1" applyBorder="1"/>
    <xf numFmtId="0" fontId="2" fillId="2" borderId="0" xfId="1" applyFont="1" applyFill="1" applyAlignment="1">
      <alignment horizontal="left" vertical="center" wrapText="1"/>
    </xf>
    <xf numFmtId="0" fontId="14" fillId="2" borderId="77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" fillId="2" borderId="0" xfId="1" applyFill="1" applyBorder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1" fillId="0" borderId="0" xfId="1" applyFill="1" applyAlignment="1"/>
    <xf numFmtId="0" fontId="2" fillId="0" borderId="0" xfId="1" applyFont="1" applyFill="1" applyAlignment="1">
      <alignment horizontal="center" wrapText="1"/>
    </xf>
    <xf numFmtId="0" fontId="1" fillId="0" borderId="0" xfId="1" applyFill="1" applyBorder="1" applyAlignment="1"/>
    <xf numFmtId="0" fontId="1" fillId="0" borderId="71" xfId="1" applyFill="1" applyBorder="1" applyAlignment="1">
      <alignment horizontal="center" vertical="center"/>
    </xf>
    <xf numFmtId="0" fontId="6" fillId="0" borderId="44" xfId="1" applyFont="1" applyFill="1" applyBorder="1" applyAlignment="1">
      <alignment horizontal="center" vertical="center" textRotation="90"/>
    </xf>
    <xf numFmtId="0" fontId="1" fillId="0" borderId="34" xfId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4" borderId="41" xfId="1" applyFont="1" applyFill="1" applyBorder="1" applyAlignment="1">
      <alignment horizontal="center" vertical="center" textRotation="90"/>
    </xf>
    <xf numFmtId="0" fontId="6" fillId="4" borderId="15" xfId="1" applyFont="1" applyFill="1" applyBorder="1" applyAlignment="1">
      <alignment horizontal="left"/>
    </xf>
    <xf numFmtId="0" fontId="6" fillId="4" borderId="16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center"/>
    </xf>
    <xf numFmtId="0" fontId="3" fillId="0" borderId="28" xfId="1" applyFont="1" applyBorder="1" applyAlignment="1">
      <alignment horizontal="center" vertical="center"/>
    </xf>
    <xf numFmtId="166" fontId="3" fillId="0" borderId="28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166" fontId="3" fillId="0" borderId="28" xfId="1" applyNumberFormat="1" applyFont="1" applyFill="1" applyBorder="1" applyAlignment="1">
      <alignment horizontal="center" vertical="center"/>
    </xf>
    <xf numFmtId="166" fontId="3" fillId="0" borderId="41" xfId="1" applyNumberFormat="1" applyFont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6" fontId="3" fillId="4" borderId="41" xfId="1" applyNumberFormat="1" applyFont="1" applyFill="1" applyBorder="1" applyAlignment="1">
      <alignment horizontal="center" vertical="center"/>
    </xf>
    <xf numFmtId="166" fontId="3" fillId="4" borderId="28" xfId="1" applyNumberFormat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166" fontId="3" fillId="0" borderId="28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/>
    <xf numFmtId="0" fontId="6" fillId="0" borderId="25" xfId="1" applyFont="1" applyFill="1" applyBorder="1" applyAlignment="1">
      <alignment vertical="center"/>
    </xf>
    <xf numFmtId="2" fontId="6" fillId="4" borderId="9" xfId="1" applyNumberFormat="1" applyFont="1" applyFill="1" applyBorder="1" applyAlignment="1">
      <alignment horizontal="right" vertical="center"/>
    </xf>
    <xf numFmtId="2" fontId="6" fillId="4" borderId="23" xfId="1" applyNumberFormat="1" applyFont="1" applyFill="1" applyBorder="1"/>
    <xf numFmtId="2" fontId="35" fillId="4" borderId="23" xfId="1" applyNumberFormat="1" applyFont="1" applyFill="1" applyBorder="1"/>
    <xf numFmtId="2" fontId="37" fillId="4" borderId="25" xfId="0" applyNumberFormat="1" applyFont="1" applyFill="1" applyBorder="1" applyAlignment="1">
      <alignment horizontal="right" vertical="center"/>
    </xf>
    <xf numFmtId="2" fontId="6" fillId="4" borderId="29" xfId="1" applyNumberFormat="1" applyFont="1" applyFill="1" applyBorder="1" applyAlignment="1">
      <alignment horizontal="right"/>
    </xf>
    <xf numFmtId="2" fontId="6" fillId="4" borderId="29" xfId="1" applyNumberFormat="1" applyFont="1" applyFill="1" applyBorder="1"/>
    <xf numFmtId="2" fontId="1" fillId="4" borderId="26" xfId="1" applyNumberFormat="1" applyFill="1" applyBorder="1"/>
    <xf numFmtId="2" fontId="1" fillId="4" borderId="19" xfId="1" applyNumberFormat="1" applyFont="1" applyFill="1" applyBorder="1"/>
    <xf numFmtId="2" fontId="6" fillId="4" borderId="26" xfId="1" applyNumberFormat="1" applyFont="1" applyFill="1" applyBorder="1" applyAlignment="1">
      <alignment horizontal="right"/>
    </xf>
    <xf numFmtId="2" fontId="1" fillId="4" borderId="33" xfId="1" applyNumberFormat="1" applyFill="1" applyBorder="1" applyAlignment="1">
      <alignment horizontal="center" vertical="center"/>
    </xf>
    <xf numFmtId="2" fontId="6" fillId="4" borderId="2" xfId="1" applyNumberFormat="1" applyFont="1" applyFill="1" applyBorder="1"/>
    <xf numFmtId="2" fontId="1" fillId="4" borderId="50" xfId="1" applyNumberFormat="1" applyFont="1" applyFill="1" applyBorder="1"/>
    <xf numFmtId="2" fontId="1" fillId="4" borderId="74" xfId="1" applyNumberFormat="1" applyFont="1" applyFill="1" applyBorder="1"/>
    <xf numFmtId="2" fontId="6" fillId="4" borderId="50" xfId="1" applyNumberFormat="1" applyFont="1" applyFill="1" applyBorder="1"/>
    <xf numFmtId="2" fontId="6" fillId="0" borderId="8" xfId="1" applyNumberFormat="1" applyFont="1" applyFill="1" applyBorder="1"/>
    <xf numFmtId="2" fontId="1" fillId="0" borderId="23" xfId="1" applyNumberFormat="1" applyFill="1" applyBorder="1" applyAlignment="1"/>
    <xf numFmtId="2" fontId="1" fillId="0" borderId="34" xfId="1" applyNumberFormat="1" applyFill="1" applyBorder="1"/>
    <xf numFmtId="2" fontId="1" fillId="0" borderId="8" xfId="1" applyNumberFormat="1" applyFont="1" applyFill="1" applyBorder="1"/>
    <xf numFmtId="2" fontId="1" fillId="0" borderId="8" xfId="1" applyNumberFormat="1" applyFont="1" applyFill="1" applyBorder="1" applyAlignment="1"/>
    <xf numFmtId="2" fontId="1" fillId="0" borderId="55" xfId="1" applyNumberFormat="1" applyFont="1" applyFill="1" applyBorder="1"/>
    <xf numFmtId="2" fontId="6" fillId="0" borderId="73" xfId="1" applyNumberFormat="1" applyFont="1" applyFill="1" applyBorder="1"/>
    <xf numFmtId="0" fontId="3" fillId="0" borderId="10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2" fontId="3" fillId="0" borderId="76" xfId="1" applyNumberFormat="1" applyFont="1" applyFill="1" applyBorder="1" applyAlignment="1">
      <alignment horizontal="center" wrapText="1"/>
    </xf>
    <xf numFmtId="2" fontId="3" fillId="0" borderId="0" xfId="1" applyNumberFormat="1" applyFont="1" applyFill="1" applyBorder="1" applyAlignment="1">
      <alignment horizontal="center" wrapText="1"/>
    </xf>
    <xf numFmtId="2" fontId="3" fillId="0" borderId="78" xfId="1" applyNumberFormat="1" applyFont="1" applyFill="1" applyBorder="1" applyAlignment="1">
      <alignment horizontal="center" wrapText="1"/>
    </xf>
    <xf numFmtId="2" fontId="3" fillId="0" borderId="70" xfId="1" applyNumberFormat="1" applyFont="1" applyFill="1" applyBorder="1" applyAlignment="1">
      <alignment horizontal="center" wrapText="1"/>
    </xf>
    <xf numFmtId="2" fontId="3" fillId="0" borderId="13" xfId="1" applyNumberFormat="1" applyFont="1" applyFill="1" applyBorder="1" applyAlignment="1">
      <alignment horizontal="center" wrapText="1"/>
    </xf>
    <xf numFmtId="2" fontId="3" fillId="0" borderId="71" xfId="1" applyNumberFormat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76" xfId="1" applyFont="1" applyFill="1" applyBorder="1" applyAlignment="1">
      <alignment horizontal="center" vertical="center" wrapText="1"/>
    </xf>
    <xf numFmtId="0" fontId="3" fillId="0" borderId="7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0" fontId="3" fillId="0" borderId="74" xfId="1" applyFont="1" applyFill="1" applyBorder="1" applyAlignment="1">
      <alignment horizontal="center" vertical="center" wrapText="1"/>
    </xf>
    <xf numFmtId="2" fontId="3" fillId="0" borderId="11" xfId="1" applyNumberFormat="1" applyFont="1" applyFill="1" applyBorder="1" applyAlignment="1">
      <alignment horizontal="center" wrapText="1"/>
    </xf>
    <xf numFmtId="2" fontId="3" fillId="0" borderId="62" xfId="1" applyNumberFormat="1" applyFont="1" applyFill="1" applyBorder="1" applyAlignment="1">
      <alignment horizontal="center" wrapText="1"/>
    </xf>
    <xf numFmtId="2" fontId="3" fillId="0" borderId="74" xfId="1" applyNumberFormat="1" applyFont="1" applyFill="1" applyBorder="1" applyAlignment="1">
      <alignment horizont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41" xfId="1" applyFont="1" applyFill="1" applyBorder="1" applyAlignment="1">
      <alignment horizontal="center"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3" fillId="0" borderId="28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25" fillId="0" borderId="76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50" xfId="1" applyFont="1" applyFill="1" applyBorder="1" applyAlignment="1">
      <alignment horizontal="center" vertical="center" wrapText="1"/>
    </xf>
    <xf numFmtId="0" fontId="25" fillId="0" borderId="70" xfId="1" applyFont="1" applyFill="1" applyBorder="1" applyAlignment="1">
      <alignment horizontal="center" vertical="center" wrapText="1"/>
    </xf>
    <xf numFmtId="166" fontId="3" fillId="0" borderId="77" xfId="1" applyNumberFormat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166" fontId="3" fillId="0" borderId="76" xfId="1" applyNumberFormat="1" applyFont="1" applyFill="1" applyBorder="1" applyAlignment="1">
      <alignment horizontal="center" vertical="center" wrapText="1"/>
    </xf>
    <xf numFmtId="0" fontId="25" fillId="0" borderId="7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 wrapText="1"/>
    </xf>
    <xf numFmtId="2" fontId="3" fillId="0" borderId="9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2" fontId="3" fillId="0" borderId="41" xfId="1" applyNumberFormat="1" applyFont="1" applyFill="1" applyBorder="1" applyAlignment="1">
      <alignment horizontal="center" vertical="center" wrapText="1"/>
    </xf>
    <xf numFmtId="2" fontId="3" fillId="0" borderId="28" xfId="1" applyNumberFormat="1" applyFont="1" applyFill="1" applyBorder="1" applyAlignment="1">
      <alignment horizontal="center" vertical="center" wrapText="1"/>
    </xf>
    <xf numFmtId="2" fontId="2" fillId="0" borderId="37" xfId="1" applyNumberFormat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2" fontId="2" fillId="0" borderId="76" xfId="1" applyNumberFormat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left" vertical="center" wrapText="1"/>
    </xf>
    <xf numFmtId="0" fontId="25" fillId="6" borderId="6" xfId="1" applyFont="1" applyFill="1" applyBorder="1" applyAlignment="1">
      <alignment horizontal="center" vertical="center"/>
    </xf>
    <xf numFmtId="0" fontId="25" fillId="6" borderId="41" xfId="1" applyFont="1" applyFill="1" applyBorder="1" applyAlignment="1">
      <alignment horizontal="center" vertical="center"/>
    </xf>
    <xf numFmtId="0" fontId="25" fillId="6" borderId="4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166" fontId="3" fillId="0" borderId="6" xfId="1" applyNumberFormat="1" applyFont="1" applyBorder="1" applyAlignment="1">
      <alignment horizontal="center" vertical="center"/>
    </xf>
    <xf numFmtId="166" fontId="3" fillId="0" borderId="41" xfId="1" applyNumberFormat="1" applyFont="1" applyBorder="1" applyAlignment="1">
      <alignment horizontal="center" vertical="center"/>
    </xf>
    <xf numFmtId="166" fontId="3" fillId="0" borderId="28" xfId="1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165" fontId="3" fillId="0" borderId="41" xfId="7" applyNumberFormat="1" applyFont="1" applyBorder="1" applyAlignment="1">
      <alignment horizontal="center" vertical="center"/>
    </xf>
    <xf numFmtId="165" fontId="3" fillId="0" borderId="28" xfId="7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5" fontId="3" fillId="0" borderId="6" xfId="7" applyNumberFormat="1" applyFont="1" applyBorder="1" applyAlignment="1">
      <alignment horizontal="center" vertical="center"/>
    </xf>
    <xf numFmtId="166" fontId="3" fillId="4" borderId="6" xfId="1" applyNumberFormat="1" applyFont="1" applyFill="1" applyBorder="1" applyAlignment="1">
      <alignment horizontal="center" vertical="center"/>
    </xf>
    <xf numFmtId="166" fontId="3" fillId="4" borderId="41" xfId="1" applyNumberFormat="1" applyFont="1" applyFill="1" applyBorder="1" applyAlignment="1">
      <alignment horizontal="center" vertical="center"/>
    </xf>
    <xf numFmtId="166" fontId="3" fillId="4" borderId="28" xfId="1" applyNumberFormat="1" applyFont="1" applyFill="1" applyBorder="1" applyAlignment="1">
      <alignment horizontal="center" vertical="center"/>
    </xf>
    <xf numFmtId="0" fontId="25" fillId="4" borderId="6" xfId="1" applyFont="1" applyFill="1" applyBorder="1" applyAlignment="1">
      <alignment horizontal="center" vertical="center"/>
    </xf>
    <xf numFmtId="0" fontId="25" fillId="4" borderId="41" xfId="1" applyFont="1" applyFill="1" applyBorder="1" applyAlignment="1">
      <alignment horizontal="center" vertical="center"/>
    </xf>
    <xf numFmtId="0" fontId="25" fillId="4" borderId="44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41" xfId="1" applyFont="1" applyFill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6" fontId="3" fillId="4" borderId="1" xfId="1" applyNumberFormat="1" applyFont="1" applyFill="1" applyBorder="1" applyAlignment="1">
      <alignment horizontal="center" vertical="center"/>
    </xf>
    <xf numFmtId="0" fontId="32" fillId="6" borderId="6" xfId="1" applyFont="1" applyFill="1" applyBorder="1" applyAlignment="1">
      <alignment horizontal="center" vertical="center"/>
    </xf>
    <xf numFmtId="0" fontId="32" fillId="6" borderId="41" xfId="1" applyFont="1" applyFill="1" applyBorder="1" applyAlignment="1">
      <alignment horizontal="center" vertical="center"/>
    </xf>
    <xf numFmtId="0" fontId="32" fillId="6" borderId="44" xfId="1" applyFont="1" applyFill="1" applyBorder="1" applyAlignment="1">
      <alignment horizontal="center" vertical="center"/>
    </xf>
    <xf numFmtId="0" fontId="34" fillId="4" borderId="0" xfId="1" applyFont="1" applyFill="1" applyAlignment="1">
      <alignment horizontal="left" vertical="top" wrapText="1"/>
    </xf>
    <xf numFmtId="0" fontId="34" fillId="4" borderId="0" xfId="1" applyFont="1" applyFill="1" applyAlignment="1">
      <alignment horizontal="left" vertical="top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3" fillId="0" borderId="41" xfId="1" applyNumberFormat="1" applyFont="1" applyFill="1" applyBorder="1" applyAlignment="1">
      <alignment horizontal="center" vertical="center"/>
    </xf>
    <xf numFmtId="166" fontId="3" fillId="0" borderId="28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74" xfId="1" applyFill="1" applyBorder="1" applyAlignment="1">
      <alignment horizontal="center" vertical="center"/>
    </xf>
    <xf numFmtId="0" fontId="1" fillId="0" borderId="76" xfId="1" applyFill="1" applyBorder="1" applyAlignment="1">
      <alignment horizontal="center" vertical="center"/>
    </xf>
    <xf numFmtId="0" fontId="1" fillId="0" borderId="78" xfId="1" applyFill="1" applyBorder="1" applyAlignment="1">
      <alignment horizontal="center" vertical="center"/>
    </xf>
    <xf numFmtId="0" fontId="1" fillId="0" borderId="70" xfId="1" applyFill="1" applyBorder="1" applyAlignment="1">
      <alignment horizontal="center" vertical="center"/>
    </xf>
    <xf numFmtId="0" fontId="1" fillId="0" borderId="71" xfId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left" vertical="center"/>
    </xf>
    <xf numFmtId="0" fontId="6" fillId="0" borderId="23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6" fillId="0" borderId="41" xfId="1" applyFont="1" applyFill="1" applyBorder="1" applyAlignment="1">
      <alignment horizontal="center" vertical="center" textRotation="90"/>
    </xf>
    <xf numFmtId="0" fontId="6" fillId="0" borderId="44" xfId="1" applyFont="1" applyFill="1" applyBorder="1" applyAlignment="1">
      <alignment horizontal="center" vertical="center" textRotation="90"/>
    </xf>
    <xf numFmtId="166" fontId="1" fillId="0" borderId="11" xfId="1" applyNumberFormat="1" applyFill="1" applyBorder="1" applyAlignment="1">
      <alignment horizontal="center" vertical="center"/>
    </xf>
    <xf numFmtId="166" fontId="1" fillId="0" borderId="74" xfId="1" applyNumberFormat="1" applyFill="1" applyBorder="1" applyAlignment="1">
      <alignment horizontal="center" vertical="center"/>
    </xf>
    <xf numFmtId="166" fontId="1" fillId="0" borderId="76" xfId="1" applyNumberFormat="1" applyFill="1" applyBorder="1" applyAlignment="1">
      <alignment horizontal="center" vertical="center"/>
    </xf>
    <xf numFmtId="166" fontId="1" fillId="0" borderId="78" xfId="1" applyNumberFormat="1" applyFill="1" applyBorder="1" applyAlignment="1">
      <alignment horizontal="center" vertical="center"/>
    </xf>
    <xf numFmtId="166" fontId="1" fillId="0" borderId="70" xfId="1" applyNumberFormat="1" applyFill="1" applyBorder="1" applyAlignment="1">
      <alignment horizontal="center" vertical="center"/>
    </xf>
    <xf numFmtId="166" fontId="1" fillId="0" borderId="71" xfId="1" applyNumberForma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textRotation="90"/>
    </xf>
    <xf numFmtId="0" fontId="11" fillId="0" borderId="1" xfId="1" applyFont="1" applyFill="1" applyBorder="1" applyAlignment="1">
      <alignment horizontal="center" vertical="center" textRotation="90" wrapText="1"/>
    </xf>
    <xf numFmtId="0" fontId="11" fillId="0" borderId="28" xfId="1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horizontal="left" vertical="center"/>
    </xf>
    <xf numFmtId="0" fontId="1" fillId="0" borderId="0" xfId="1" applyFill="1" applyAlignment="1">
      <alignment horizontal="center"/>
    </xf>
    <xf numFmtId="2" fontId="1" fillId="0" borderId="0" xfId="1" applyNumberFormat="1" applyFill="1" applyAlignment="1">
      <alignment horizontal="center"/>
    </xf>
    <xf numFmtId="0" fontId="2" fillId="0" borderId="0" xfId="1" applyFont="1" applyFill="1" applyAlignment="1">
      <alignment horizontal="left"/>
    </xf>
    <xf numFmtId="0" fontId="18" fillId="0" borderId="6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 textRotation="90"/>
    </xf>
    <xf numFmtId="0" fontId="6" fillId="0" borderId="76" xfId="1" applyFont="1" applyFill="1" applyBorder="1" applyAlignment="1">
      <alignment horizontal="center" vertical="center" textRotation="90"/>
    </xf>
    <xf numFmtId="0" fontId="6" fillId="0" borderId="70" xfId="1" applyFont="1" applyFill="1" applyBorder="1" applyAlignment="1">
      <alignment horizontal="center" vertical="center" textRotation="90"/>
    </xf>
    <xf numFmtId="0" fontId="1" fillId="0" borderId="15" xfId="1" applyFill="1" applyBorder="1" applyAlignment="1">
      <alignment horizontal="center" vertical="center"/>
    </xf>
    <xf numFmtId="0" fontId="1" fillId="0" borderId="34" xfId="1" applyFill="1" applyBorder="1" applyAlignment="1">
      <alignment horizontal="center" vertical="center"/>
    </xf>
    <xf numFmtId="0" fontId="18" fillId="0" borderId="60" xfId="1" applyFont="1" applyFill="1" applyBorder="1" applyAlignment="1">
      <alignment horizontal="center"/>
    </xf>
    <xf numFmtId="0" fontId="2" fillId="0" borderId="7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textRotation="90" wrapText="1"/>
    </xf>
    <xf numFmtId="0" fontId="6" fillId="0" borderId="41" xfId="1" applyFont="1" applyFill="1" applyBorder="1" applyAlignment="1">
      <alignment horizontal="center" vertical="center" textRotation="90" wrapText="1"/>
    </xf>
    <xf numFmtId="0" fontId="6" fillId="0" borderId="44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4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41" xfId="1" applyFont="1" applyFill="1" applyBorder="1" applyAlignment="1">
      <alignment horizontal="center" vertical="center"/>
    </xf>
    <xf numFmtId="0" fontId="11" fillId="0" borderId="41" xfId="1" applyFont="1" applyFill="1" applyBorder="1" applyAlignment="1">
      <alignment horizontal="center" vertical="center" textRotation="90"/>
    </xf>
    <xf numFmtId="0" fontId="11" fillId="0" borderId="44" xfId="1" applyFont="1" applyFill="1" applyBorder="1" applyAlignment="1">
      <alignment horizontal="center" vertical="center" textRotation="90"/>
    </xf>
    <xf numFmtId="0" fontId="7" fillId="0" borderId="11" xfId="1" applyFont="1" applyFill="1" applyBorder="1" applyAlignment="1">
      <alignment horizontal="center" vertical="center" wrapText="1"/>
    </xf>
    <xf numFmtId="0" fontId="1" fillId="0" borderId="76" xfId="1" applyFont="1" applyFill="1" applyBorder="1" applyAlignment="1">
      <alignment horizontal="center" vertical="center" wrapText="1"/>
    </xf>
    <xf numFmtId="0" fontId="1" fillId="0" borderId="70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textRotation="90"/>
    </xf>
    <xf numFmtId="0" fontId="10" fillId="0" borderId="41" xfId="1" applyFont="1" applyFill="1" applyBorder="1" applyAlignment="1">
      <alignment horizontal="center" vertical="center" textRotation="90"/>
    </xf>
    <xf numFmtId="0" fontId="10" fillId="0" borderId="44" xfId="1" applyFont="1" applyFill="1" applyBorder="1" applyAlignment="1">
      <alignment horizontal="center" vertical="center" textRotation="90"/>
    </xf>
    <xf numFmtId="0" fontId="7" fillId="0" borderId="76" xfId="1" applyFont="1" applyFill="1" applyBorder="1" applyAlignment="1">
      <alignment horizontal="center" vertical="center"/>
    </xf>
    <xf numFmtId="0" fontId="1" fillId="0" borderId="7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62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center" vertical="center" wrapText="1"/>
    </xf>
    <xf numFmtId="0" fontId="4" fillId="0" borderId="7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74" xfId="1" applyFont="1" applyFill="1" applyBorder="1" applyAlignment="1">
      <alignment horizontal="center" vertical="center" wrapText="1"/>
    </xf>
    <xf numFmtId="0" fontId="6" fillId="0" borderId="76" xfId="1" applyFont="1" applyFill="1" applyBorder="1" applyAlignment="1">
      <alignment horizontal="center" vertical="center" wrapText="1"/>
    </xf>
    <xf numFmtId="0" fontId="6" fillId="0" borderId="78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textRotation="90" wrapText="1"/>
    </xf>
    <xf numFmtId="0" fontId="0" fillId="0" borderId="41" xfId="0" applyBorder="1"/>
    <xf numFmtId="0" fontId="0" fillId="0" borderId="44" xfId="0" applyBorder="1"/>
    <xf numFmtId="0" fontId="0" fillId="0" borderId="41" xfId="0" applyFill="1" applyBorder="1"/>
    <xf numFmtId="0" fontId="0" fillId="0" borderId="44" xfId="0" applyFill="1" applyBorder="1"/>
    <xf numFmtId="0" fontId="6" fillId="4" borderId="41" xfId="1" applyFont="1" applyFill="1" applyBorder="1" applyAlignment="1">
      <alignment horizontal="center" vertical="center" textRotation="90"/>
    </xf>
    <xf numFmtId="0" fontId="11" fillId="4" borderId="6" xfId="1" applyFont="1" applyFill="1" applyBorder="1" applyAlignment="1">
      <alignment horizontal="center" vertical="center" textRotation="90" wrapText="1"/>
    </xf>
    <xf numFmtId="0" fontId="6" fillId="4" borderId="6" xfId="1" applyFont="1" applyFill="1" applyBorder="1" applyAlignment="1">
      <alignment horizontal="center" vertical="center" textRotation="90"/>
    </xf>
    <xf numFmtId="0" fontId="6" fillId="4" borderId="15" xfId="1" applyFont="1" applyFill="1" applyBorder="1" applyAlignment="1">
      <alignment horizontal="left"/>
    </xf>
    <xf numFmtId="0" fontId="0" fillId="0" borderId="34" xfId="0" applyBorder="1"/>
    <xf numFmtId="0" fontId="6" fillId="4" borderId="16" xfId="1" applyFont="1" applyFill="1" applyBorder="1" applyAlignment="1">
      <alignment horizontal="left"/>
    </xf>
    <xf numFmtId="0" fontId="0" fillId="0" borderId="23" xfId="0" applyBorder="1"/>
    <xf numFmtId="0" fontId="1" fillId="4" borderId="59" xfId="1" applyFont="1" applyFill="1" applyBorder="1" applyAlignment="1">
      <alignment horizontal="center"/>
    </xf>
    <xf numFmtId="0" fontId="0" fillId="0" borderId="50" xfId="0" applyBorder="1"/>
    <xf numFmtId="0" fontId="0" fillId="0" borderId="70" xfId="0" applyBorder="1"/>
    <xf numFmtId="0" fontId="0" fillId="0" borderId="71" xfId="0" applyBorder="1"/>
    <xf numFmtId="166" fontId="1" fillId="4" borderId="11" xfId="1" applyNumberFormat="1" applyFill="1" applyBorder="1" applyAlignment="1">
      <alignment horizontal="center" vertical="center"/>
    </xf>
    <xf numFmtId="0" fontId="0" fillId="0" borderId="74" xfId="0" applyBorder="1"/>
    <xf numFmtId="0" fontId="0" fillId="0" borderId="76" xfId="0" applyBorder="1"/>
    <xf numFmtId="0" fontId="0" fillId="0" borderId="78" xfId="0" applyBorder="1"/>
    <xf numFmtId="0" fontId="0" fillId="0" borderId="28" xfId="0" applyBorder="1"/>
    <xf numFmtId="0" fontId="6" fillId="4" borderId="1" xfId="1" applyFont="1" applyFill="1" applyBorder="1" applyAlignment="1">
      <alignment horizontal="center" vertical="center" textRotation="90" wrapText="1"/>
    </xf>
    <xf numFmtId="0" fontId="0" fillId="0" borderId="77" xfId="0" applyBorder="1"/>
    <xf numFmtId="0" fontId="0" fillId="0" borderId="21" xfId="0" applyBorder="1"/>
    <xf numFmtId="0" fontId="6" fillId="4" borderId="41" xfId="1" applyFont="1" applyFill="1" applyBorder="1" applyAlignment="1">
      <alignment horizontal="center" vertical="center" textRotation="90" wrapText="1"/>
    </xf>
    <xf numFmtId="0" fontId="6" fillId="4" borderId="44" xfId="1" applyFont="1" applyFill="1" applyBorder="1" applyAlignment="1">
      <alignment horizontal="center" vertical="center" textRotation="90" wrapText="1"/>
    </xf>
    <xf numFmtId="0" fontId="43" fillId="0" borderId="6" xfId="1" applyFont="1" applyFill="1" applyBorder="1" applyAlignment="1">
      <alignment horizontal="center" vertical="center"/>
    </xf>
    <xf numFmtId="166" fontId="1" fillId="4" borderId="1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center" vertical="center"/>
    </xf>
    <xf numFmtId="0" fontId="3" fillId="0" borderId="44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3" fillId="0" borderId="74" xfId="1" applyFont="1" applyFill="1" applyBorder="1" applyAlignment="1">
      <alignment horizontal="center" vertical="center"/>
    </xf>
    <xf numFmtId="0" fontId="3" fillId="0" borderId="76" xfId="1" applyFont="1" applyFill="1" applyBorder="1" applyAlignment="1">
      <alignment horizontal="center" vertical="center"/>
    </xf>
    <xf numFmtId="0" fontId="3" fillId="0" borderId="78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7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20" fillId="0" borderId="60" xfId="1" applyFont="1" applyFill="1" applyBorder="1" applyAlignment="1">
      <alignment horizontal="center" vertical="center"/>
    </xf>
    <xf numFmtId="0" fontId="20" fillId="0" borderId="60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top" wrapText="1"/>
    </xf>
    <xf numFmtId="0" fontId="2" fillId="0" borderId="22" xfId="1" applyFont="1" applyFill="1" applyBorder="1" applyAlignment="1">
      <alignment vertical="top" wrapText="1"/>
    </xf>
    <xf numFmtId="0" fontId="2" fillId="0" borderId="37" xfId="1" applyFont="1" applyFill="1" applyBorder="1" applyAlignment="1">
      <alignment vertical="top" wrapText="1"/>
    </xf>
    <xf numFmtId="0" fontId="2" fillId="0" borderId="5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center"/>
    </xf>
    <xf numFmtId="0" fontId="2" fillId="0" borderId="24" xfId="1" applyFont="1" applyFill="1" applyBorder="1" applyAlignment="1">
      <alignment vertical="center" wrapText="1"/>
    </xf>
    <xf numFmtId="0" fontId="2" fillId="0" borderId="31" xfId="1" applyFont="1" applyFill="1" applyBorder="1" applyAlignment="1">
      <alignment vertical="center" wrapText="1"/>
    </xf>
    <xf numFmtId="0" fontId="2" fillId="0" borderId="39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 wrapText="1"/>
    </xf>
    <xf numFmtId="0" fontId="2" fillId="0" borderId="35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center" vertical="center"/>
    </xf>
    <xf numFmtId="2" fontId="1" fillId="0" borderId="0" xfId="1" applyNumberForma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18" fillId="0" borderId="0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left" vertical="center" wrapText="1"/>
    </xf>
    <xf numFmtId="0" fontId="8" fillId="2" borderId="44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44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left" vertical="center"/>
    </xf>
    <xf numFmtId="0" fontId="8" fillId="2" borderId="41" xfId="1" applyFont="1" applyFill="1" applyBorder="1" applyAlignment="1">
      <alignment horizontal="left" vertical="center"/>
    </xf>
    <xf numFmtId="0" fontId="8" fillId="2" borderId="44" xfId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8" fillId="2" borderId="41" xfId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left" vertical="center" wrapText="1"/>
    </xf>
    <xf numFmtId="0" fontId="13" fillId="2" borderId="41" xfId="1" applyFont="1" applyFill="1" applyBorder="1" applyAlignment="1">
      <alignment horizontal="left" vertical="center" wrapText="1"/>
    </xf>
    <xf numFmtId="0" fontId="13" fillId="2" borderId="44" xfId="1" applyFont="1" applyFill="1" applyBorder="1" applyAlignment="1">
      <alignment horizontal="left" vertical="center" wrapText="1"/>
    </xf>
    <xf numFmtId="0" fontId="13" fillId="2" borderId="6" xfId="1" applyFont="1" applyFill="1" applyBorder="1" applyAlignment="1">
      <alignment vertical="center" wrapText="1"/>
    </xf>
    <xf numFmtId="0" fontId="13" fillId="2" borderId="41" xfId="1" applyFont="1" applyFill="1" applyBorder="1" applyAlignment="1">
      <alignment vertical="center" wrapText="1"/>
    </xf>
    <xf numFmtId="0" fontId="13" fillId="2" borderId="44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0" fillId="0" borderId="0" xfId="0"/>
    <xf numFmtId="0" fontId="2" fillId="2" borderId="0" xfId="1" applyFont="1" applyFill="1" applyAlignment="1">
      <alignment horizont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70" xfId="1" applyFont="1" applyFill="1" applyBorder="1" applyAlignment="1">
      <alignment horizontal="left" vertical="center" wrapText="1"/>
    </xf>
    <xf numFmtId="0" fontId="3" fillId="2" borderId="65" xfId="1" applyFont="1" applyFill="1" applyBorder="1" applyAlignment="1">
      <alignment horizontal="center" vertical="center" wrapText="1"/>
    </xf>
    <xf numFmtId="0" fontId="3" fillId="2" borderId="72" xfId="1" applyFont="1" applyFill="1" applyBorder="1" applyAlignment="1">
      <alignment horizontal="center" vertical="center" wrapText="1"/>
    </xf>
    <xf numFmtId="0" fontId="3" fillId="2" borderId="7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25" fillId="4" borderId="15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34" xfId="1" applyFont="1" applyFill="1" applyBorder="1" applyAlignment="1">
      <alignment horizontal="center" vertical="center"/>
    </xf>
    <xf numFmtId="0" fontId="2" fillId="4" borderId="36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 vertical="center"/>
    </xf>
    <xf numFmtId="0" fontId="2" fillId="4" borderId="35" xfId="1" applyFont="1" applyFill="1" applyBorder="1" applyAlignment="1">
      <alignment horizontal="center" vertical="center"/>
    </xf>
    <xf numFmtId="166" fontId="2" fillId="4" borderId="22" xfId="1" applyNumberFormat="1" applyFont="1" applyFill="1" applyBorder="1" applyAlignment="1" applyProtection="1">
      <alignment horizontal="center" vertical="center"/>
    </xf>
    <xf numFmtId="2" fontId="2" fillId="4" borderId="4" xfId="1" applyNumberFormat="1" applyFont="1" applyFill="1" applyBorder="1" applyAlignment="1" applyProtection="1">
      <alignment horizontal="center" vertical="center"/>
    </xf>
    <xf numFmtId="166" fontId="2" fillId="4" borderId="37" xfId="0" applyNumberFormat="1" applyFont="1" applyFill="1" applyBorder="1" applyAlignment="1" applyProtection="1">
      <alignment horizontal="center" vertical="center"/>
    </xf>
    <xf numFmtId="166" fontId="2" fillId="4" borderId="22" xfId="0" applyNumberFormat="1" applyFont="1" applyFill="1" applyBorder="1" applyAlignment="1" applyProtection="1">
      <alignment horizontal="center" vertical="center"/>
    </xf>
    <xf numFmtId="166" fontId="2" fillId="4" borderId="29" xfId="0" applyNumberFormat="1" applyFont="1" applyFill="1" applyBorder="1" applyAlignment="1" applyProtection="1">
      <alignment horizontal="center" vertical="center"/>
    </xf>
    <xf numFmtId="166" fontId="2" fillId="4" borderId="30" xfId="1" applyNumberFormat="1" applyFont="1" applyFill="1" applyBorder="1" applyAlignment="1" applyProtection="1">
      <alignment horizontal="center" vertical="center"/>
    </xf>
    <xf numFmtId="0" fontId="25" fillId="4" borderId="16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4" borderId="23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/>
    </xf>
    <xf numFmtId="49" fontId="2" fillId="4" borderId="4" xfId="1" applyNumberFormat="1" applyFont="1" applyFill="1" applyBorder="1" applyAlignment="1">
      <alignment horizontal="center" vertical="center"/>
    </xf>
    <xf numFmtId="0" fontId="2" fillId="4" borderId="37" xfId="1" applyFont="1" applyFill="1" applyBorder="1" applyAlignment="1">
      <alignment horizontal="center" vertical="center"/>
    </xf>
    <xf numFmtId="166" fontId="2" fillId="4" borderId="22" xfId="1" applyNumberFormat="1" applyFont="1" applyFill="1" applyBorder="1" applyAlignment="1">
      <alignment horizontal="center" vertical="center"/>
    </xf>
    <xf numFmtId="166" fontId="2" fillId="4" borderId="37" xfId="1" applyNumberFormat="1" applyFont="1" applyFill="1" applyBorder="1" applyAlignment="1" applyProtection="1">
      <alignment horizontal="center" vertical="center"/>
    </xf>
    <xf numFmtId="166" fontId="2" fillId="4" borderId="29" xfId="1" applyNumberFormat="1" applyFont="1" applyFill="1" applyBorder="1" applyAlignment="1" applyProtection="1">
      <alignment horizontal="center" vertical="center"/>
    </xf>
    <xf numFmtId="166" fontId="2" fillId="4" borderId="30" xfId="1" applyNumberFormat="1" applyFont="1" applyFill="1" applyBorder="1" applyAlignment="1">
      <alignment horizontal="center" vertical="center"/>
    </xf>
    <xf numFmtId="0" fontId="3" fillId="4" borderId="23" xfId="1" applyFont="1" applyFill="1" applyBorder="1" applyAlignment="1">
      <alignment horizontal="center" vertical="center"/>
    </xf>
    <xf numFmtId="2" fontId="2" fillId="4" borderId="37" xfId="0" applyNumberFormat="1" applyFont="1" applyFill="1" applyBorder="1" applyAlignment="1" applyProtection="1">
      <alignment horizontal="center" vertical="center"/>
    </xf>
    <xf numFmtId="2" fontId="2" fillId="4" borderId="29" xfId="0" applyNumberFormat="1" applyFont="1" applyFill="1" applyBorder="1" applyAlignment="1" applyProtection="1">
      <alignment horizontal="center" vertical="center"/>
    </xf>
    <xf numFmtId="0" fontId="19" fillId="4" borderId="16" xfId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/>
    </xf>
    <xf numFmtId="0" fontId="19" fillId="4" borderId="17" xfId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center" vertical="center"/>
    </xf>
    <xf numFmtId="0" fontId="2" fillId="4" borderId="40" xfId="1" applyFont="1" applyFill="1" applyBorder="1" applyAlignment="1">
      <alignment horizontal="center"/>
    </xf>
    <xf numFmtId="49" fontId="2" fillId="4" borderId="31" xfId="1" applyNumberFormat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49" fontId="2" fillId="4" borderId="3" xfId="1" applyNumberFormat="1" applyFont="1" applyFill="1" applyBorder="1" applyAlignment="1">
      <alignment horizontal="center" vertical="center"/>
    </xf>
    <xf numFmtId="166" fontId="2" fillId="4" borderId="18" xfId="1" applyNumberFormat="1" applyFont="1" applyFill="1" applyBorder="1" applyAlignment="1">
      <alignment horizontal="center" vertical="center"/>
    </xf>
    <xf numFmtId="166" fontId="2" fillId="4" borderId="35" xfId="1" applyNumberFormat="1" applyFont="1" applyFill="1" applyBorder="1" applyAlignment="1" applyProtection="1">
      <alignment horizontal="center" vertical="center"/>
    </xf>
    <xf numFmtId="166" fontId="2" fillId="4" borderId="19" xfId="1" applyNumberFormat="1" applyFont="1" applyFill="1" applyBorder="1" applyAlignment="1" applyProtection="1">
      <alignment horizontal="center" vertical="center"/>
    </xf>
    <xf numFmtId="166" fontId="2" fillId="4" borderId="36" xfId="1" applyNumberFormat="1" applyFont="1" applyFill="1" applyBorder="1" applyAlignment="1">
      <alignment horizontal="center" vertical="center"/>
    </xf>
    <xf numFmtId="166" fontId="2" fillId="4" borderId="20" xfId="1" applyNumberFormat="1" applyFont="1" applyFill="1" applyBorder="1" applyAlignment="1">
      <alignment horizontal="center" vertical="center"/>
    </xf>
    <xf numFmtId="0" fontId="25" fillId="4" borderId="17" xfId="1" applyFont="1" applyFill="1" applyBorder="1" applyAlignment="1">
      <alignment horizontal="center" vertical="center"/>
    </xf>
    <xf numFmtId="166" fontId="2" fillId="4" borderId="47" xfId="1" applyNumberFormat="1" applyFont="1" applyFill="1" applyBorder="1" applyAlignment="1">
      <alignment horizontal="center" vertical="center"/>
    </xf>
    <xf numFmtId="166" fontId="2" fillId="4" borderId="39" xfId="0" applyNumberFormat="1" applyFont="1" applyFill="1" applyBorder="1" applyAlignment="1" applyProtection="1">
      <alignment horizontal="center" vertical="center"/>
    </xf>
    <xf numFmtId="166" fontId="2" fillId="4" borderId="24" xfId="1" applyNumberFormat="1" applyFont="1" applyFill="1" applyBorder="1" applyAlignment="1">
      <alignment horizontal="center" vertical="center"/>
    </xf>
    <xf numFmtId="166" fontId="2" fillId="4" borderId="26" xfId="0" applyNumberFormat="1" applyFont="1" applyFill="1" applyBorder="1" applyAlignment="1" applyProtection="1">
      <alignment horizontal="center" vertical="center"/>
    </xf>
    <xf numFmtId="166" fontId="2" fillId="4" borderId="40" xfId="1" applyNumberFormat="1" applyFont="1" applyFill="1" applyBorder="1" applyAlignment="1">
      <alignment horizontal="center" vertical="center"/>
    </xf>
    <xf numFmtId="0" fontId="25" fillId="4" borderId="76" xfId="1" applyFont="1" applyFill="1" applyBorder="1" applyAlignment="1">
      <alignment horizontal="center" vertical="center"/>
    </xf>
    <xf numFmtId="0" fontId="3" fillId="4" borderId="78" xfId="1" applyFont="1" applyFill="1" applyBorder="1" applyAlignment="1">
      <alignment horizontal="center" vertical="center"/>
    </xf>
    <xf numFmtId="0" fontId="2" fillId="4" borderId="20" xfId="1" applyFont="1" applyFill="1" applyBorder="1" applyAlignment="1">
      <alignment horizontal="center"/>
    </xf>
    <xf numFmtId="0" fontId="2" fillId="4" borderId="19" xfId="1" applyFont="1" applyFill="1" applyBorder="1" applyAlignment="1">
      <alignment horizontal="center" vertical="center"/>
    </xf>
    <xf numFmtId="166" fontId="2" fillId="4" borderId="52" xfId="0" applyNumberFormat="1" applyFont="1" applyFill="1" applyBorder="1" applyAlignment="1" applyProtection="1">
      <alignment horizontal="center" vertical="center"/>
    </xf>
    <xf numFmtId="166" fontId="2" fillId="4" borderId="27" xfId="0" applyNumberFormat="1" applyFont="1" applyFill="1" applyBorder="1" applyAlignment="1" applyProtection="1">
      <alignment horizontal="center" vertical="center"/>
    </xf>
    <xf numFmtId="166" fontId="2" fillId="4" borderId="51" xfId="1" applyNumberFormat="1" applyFont="1" applyFill="1" applyBorder="1" applyAlignment="1">
      <alignment horizontal="center" vertical="center"/>
    </xf>
    <xf numFmtId="0" fontId="3" fillId="4" borderId="21" xfId="1" applyFont="1" applyFill="1" applyBorder="1" applyAlignment="1">
      <alignment horizontal="center" vertical="center"/>
    </xf>
    <xf numFmtId="0" fontId="2" fillId="4" borderId="22" xfId="1" applyFont="1" applyFill="1" applyBorder="1" applyAlignment="1">
      <alignment horizontal="center"/>
    </xf>
    <xf numFmtId="0" fontId="2" fillId="4" borderId="29" xfId="1" applyFont="1" applyFill="1" applyBorder="1" applyAlignment="1">
      <alignment horizontal="center" vertical="center"/>
    </xf>
    <xf numFmtId="0" fontId="3" fillId="4" borderId="50" xfId="1" applyFont="1" applyFill="1" applyBorder="1" applyAlignment="1">
      <alignment horizontal="center" vertical="center"/>
    </xf>
    <xf numFmtId="0" fontId="25" fillId="4" borderId="76" xfId="1" applyFont="1" applyFill="1" applyBorder="1" applyAlignment="1">
      <alignment horizontal="center" vertical="center"/>
    </xf>
    <xf numFmtId="49" fontId="2" fillId="4" borderId="5" xfId="1" applyNumberFormat="1" applyFont="1" applyFill="1" applyBorder="1" applyAlignment="1">
      <alignment horizontal="center" vertical="center"/>
    </xf>
    <xf numFmtId="0" fontId="2" fillId="4" borderId="27" xfId="1" applyFont="1" applyFill="1" applyBorder="1" applyAlignment="1">
      <alignment horizontal="center" vertical="center"/>
    </xf>
    <xf numFmtId="0" fontId="25" fillId="4" borderId="70" xfId="1" applyFont="1" applyFill="1" applyBorder="1" applyAlignment="1">
      <alignment horizontal="center" vertical="center"/>
    </xf>
    <xf numFmtId="0" fontId="2" fillId="4" borderId="47" xfId="1" applyFont="1" applyFill="1" applyBorder="1" applyAlignment="1">
      <alignment horizontal="center"/>
    </xf>
    <xf numFmtId="49" fontId="2" fillId="4" borderId="66" xfId="1" applyNumberFormat="1" applyFont="1" applyFill="1" applyBorder="1" applyAlignment="1">
      <alignment horizontal="center" vertical="center"/>
    </xf>
    <xf numFmtId="0" fontId="2" fillId="4" borderId="48" xfId="1" applyFont="1" applyFill="1" applyBorder="1" applyAlignment="1">
      <alignment horizontal="center" vertical="center"/>
    </xf>
    <xf numFmtId="166" fontId="2" fillId="4" borderId="46" xfId="0" applyNumberFormat="1" applyFont="1" applyFill="1" applyBorder="1" applyAlignment="1" applyProtection="1">
      <alignment horizontal="center" vertical="center"/>
    </xf>
    <xf numFmtId="166" fontId="2" fillId="4" borderId="48" xfId="0" applyNumberFormat="1" applyFont="1" applyFill="1" applyBorder="1" applyAlignment="1" applyProtection="1">
      <alignment horizontal="center" vertical="center"/>
    </xf>
    <xf numFmtId="0" fontId="25" fillId="4" borderId="11" xfId="1" applyFont="1" applyFill="1" applyBorder="1" applyAlignment="1">
      <alignment horizontal="center" vertical="center"/>
    </xf>
    <xf numFmtId="0" fontId="3" fillId="4" borderId="74" xfId="1" applyFont="1" applyFill="1" applyBorder="1" applyAlignment="1">
      <alignment horizontal="center" vertical="center"/>
    </xf>
    <xf numFmtId="0" fontId="2" fillId="4" borderId="18" xfId="1" applyFont="1" applyFill="1" applyBorder="1" applyAlignment="1">
      <alignment horizontal="center"/>
    </xf>
    <xf numFmtId="166" fontId="2" fillId="4" borderId="35" xfId="0" applyNumberFormat="1" applyFont="1" applyFill="1" applyBorder="1" applyAlignment="1" applyProtection="1">
      <alignment horizontal="center" vertical="center"/>
    </xf>
    <xf numFmtId="166" fontId="2" fillId="4" borderId="19" xfId="0" applyNumberFormat="1" applyFont="1" applyFill="1" applyBorder="1" applyAlignment="1" applyProtection="1">
      <alignment horizontal="center" vertical="center"/>
    </xf>
    <xf numFmtId="0" fontId="3" fillId="4" borderId="21" xfId="1" applyFont="1" applyFill="1" applyBorder="1" applyAlignment="1">
      <alignment horizontal="center" vertical="center"/>
    </xf>
    <xf numFmtId="0" fontId="2" fillId="4" borderId="21" xfId="1" applyFont="1" applyFill="1" applyBorder="1" applyAlignment="1">
      <alignment horizontal="center" vertical="center"/>
    </xf>
    <xf numFmtId="166" fontId="2" fillId="4" borderId="32" xfId="1" applyNumberFormat="1" applyFont="1" applyFill="1" applyBorder="1" applyAlignment="1">
      <alignment horizontal="center" vertical="center"/>
    </xf>
    <xf numFmtId="2" fontId="2" fillId="4" borderId="52" xfId="0" applyNumberFormat="1" applyFont="1" applyFill="1" applyBorder="1" applyAlignment="1" applyProtection="1">
      <alignment horizontal="center" vertical="center"/>
    </xf>
    <xf numFmtId="2" fontId="2" fillId="4" borderId="32" xfId="1" applyNumberFormat="1" applyFont="1" applyFill="1" applyBorder="1" applyAlignment="1">
      <alignment horizontal="center" vertical="center"/>
    </xf>
    <xf numFmtId="2" fontId="2" fillId="4" borderId="27" xfId="0" applyNumberFormat="1" applyFont="1" applyFill="1" applyBorder="1" applyAlignment="1" applyProtection="1">
      <alignment horizontal="center" vertical="center"/>
    </xf>
    <xf numFmtId="2" fontId="2" fillId="4" borderId="42" xfId="1" applyNumberFormat="1" applyFont="1" applyFill="1" applyBorder="1" applyAlignment="1">
      <alignment horizontal="center" vertical="center"/>
    </xf>
    <xf numFmtId="0" fontId="25" fillId="4" borderId="70" xfId="1" applyFont="1" applyFill="1" applyBorder="1" applyAlignment="1">
      <alignment horizontal="center" vertical="center"/>
    </xf>
    <xf numFmtId="0" fontId="3" fillId="4" borderId="44" xfId="1" applyFont="1" applyFill="1" applyBorder="1" applyAlignment="1">
      <alignment horizontal="center" vertical="center"/>
    </xf>
    <xf numFmtId="0" fontId="2" fillId="4" borderId="71" xfId="1" applyFont="1" applyFill="1" applyBorder="1" applyAlignment="1">
      <alignment horizontal="center" vertical="center"/>
    </xf>
    <xf numFmtId="166" fontId="2" fillId="4" borderId="57" xfId="1" applyNumberFormat="1" applyFont="1" applyFill="1" applyBorder="1" applyAlignment="1">
      <alignment horizontal="center" vertical="center"/>
    </xf>
    <xf numFmtId="0" fontId="2" fillId="4" borderId="28" xfId="1" applyFont="1" applyFill="1" applyBorder="1" applyAlignment="1">
      <alignment horizontal="center" vertical="center"/>
    </xf>
    <xf numFmtId="0" fontId="2" fillId="4" borderId="2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/>
    </xf>
    <xf numFmtId="49" fontId="2" fillId="4" borderId="49" xfId="1" applyNumberFormat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166" fontId="2" fillId="4" borderId="43" xfId="1" applyNumberFormat="1" applyFont="1" applyFill="1" applyBorder="1" applyAlignment="1" applyProtection="1">
      <alignment horizontal="center" vertical="center"/>
    </xf>
    <xf numFmtId="166" fontId="2" fillId="4" borderId="33" xfId="1" applyNumberFormat="1" applyFont="1" applyFill="1" applyBorder="1" applyAlignment="1" applyProtection="1">
      <alignment horizontal="center" vertical="center"/>
    </xf>
    <xf numFmtId="2" fontId="2" fillId="4" borderId="43" xfId="0" applyNumberFormat="1" applyFont="1" applyFill="1" applyBorder="1" applyAlignment="1" applyProtection="1">
      <alignment horizontal="center" vertical="center"/>
    </xf>
    <xf numFmtId="2" fontId="2" fillId="4" borderId="33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 vertical="center"/>
    </xf>
    <xf numFmtId="166" fontId="2" fillId="4" borderId="43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2" fontId="2" fillId="4" borderId="33" xfId="1" applyNumberFormat="1" applyFont="1" applyFill="1" applyBorder="1" applyAlignment="1" applyProtection="1">
      <alignment horizontal="center" vertical="center"/>
    </xf>
    <xf numFmtId="0" fontId="2" fillId="4" borderId="24" xfId="1" applyFont="1" applyFill="1" applyBorder="1" applyAlignment="1">
      <alignment horizontal="center"/>
    </xf>
    <xf numFmtId="0" fontId="2" fillId="4" borderId="26" xfId="1" applyFont="1" applyFill="1" applyBorder="1" applyAlignment="1">
      <alignment horizontal="center" vertical="center"/>
    </xf>
    <xf numFmtId="166" fontId="2" fillId="4" borderId="54" xfId="1" applyNumberFormat="1" applyFont="1" applyFill="1" applyBorder="1" applyAlignment="1">
      <alignment horizontal="center" vertical="center"/>
    </xf>
    <xf numFmtId="0" fontId="5" fillId="4" borderId="76" xfId="1" applyFont="1" applyFill="1" applyBorder="1" applyAlignment="1">
      <alignment horizontal="center" vertical="center"/>
    </xf>
    <xf numFmtId="0" fontId="5" fillId="4" borderId="70" xfId="1" applyFont="1" applyFill="1" applyBorder="1" applyAlignment="1">
      <alignment horizontal="center" vertical="center"/>
    </xf>
    <xf numFmtId="0" fontId="2" fillId="4" borderId="52" xfId="1" applyFont="1" applyFill="1" applyBorder="1" applyAlignment="1">
      <alignment horizontal="center" vertical="center"/>
    </xf>
    <xf numFmtId="166" fontId="2" fillId="4" borderId="69" xfId="0" applyNumberFormat="1" applyFont="1" applyFill="1" applyBorder="1" applyAlignment="1" applyProtection="1">
      <alignment horizontal="center" vertical="center"/>
    </xf>
    <xf numFmtId="166" fontId="2" fillId="4" borderId="56" xfId="0" applyNumberFormat="1" applyFont="1" applyFill="1" applyBorder="1" applyAlignment="1" applyProtection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74" xfId="1" applyFont="1" applyFill="1" applyBorder="1" applyAlignment="1">
      <alignment horizontal="center" vertical="center"/>
    </xf>
    <xf numFmtId="0" fontId="2" fillId="4" borderId="50" xfId="1" applyFont="1" applyFill="1" applyBorder="1" applyAlignment="1">
      <alignment horizontal="center" vertical="center"/>
    </xf>
    <xf numFmtId="0" fontId="2" fillId="4" borderId="78" xfId="1" applyFont="1" applyFill="1" applyBorder="1" applyAlignment="1">
      <alignment horizontal="center" vertical="center"/>
    </xf>
    <xf numFmtId="167" fontId="2" fillId="4" borderId="5" xfId="1" applyNumberFormat="1" applyFont="1" applyFill="1" applyBorder="1" applyAlignment="1">
      <alignment horizontal="center" vertical="center"/>
    </xf>
    <xf numFmtId="167" fontId="2" fillId="4" borderId="52" xfId="0" applyNumberFormat="1" applyFont="1" applyFill="1" applyBorder="1" applyAlignment="1" applyProtection="1">
      <alignment horizontal="center" vertical="center"/>
    </xf>
    <xf numFmtId="167" fontId="2" fillId="4" borderId="20" xfId="1" applyNumberFormat="1" applyFont="1" applyFill="1" applyBorder="1" applyAlignment="1">
      <alignment horizontal="center" vertical="center"/>
    </xf>
    <xf numFmtId="167" fontId="2" fillId="4" borderId="27" xfId="0" applyNumberFormat="1" applyFont="1" applyFill="1" applyBorder="1" applyAlignment="1" applyProtection="1">
      <alignment horizontal="center" vertical="center"/>
    </xf>
    <xf numFmtId="167" fontId="2" fillId="4" borderId="51" xfId="1" applyNumberFormat="1" applyFont="1" applyFill="1" applyBorder="1" applyAlignment="1">
      <alignment horizontal="center" vertical="center"/>
    </xf>
    <xf numFmtId="166" fontId="2" fillId="4" borderId="52" xfId="1" applyNumberFormat="1" applyFont="1" applyFill="1" applyBorder="1" applyAlignment="1" applyProtection="1">
      <alignment horizontal="center" vertical="center"/>
    </xf>
    <xf numFmtId="166" fontId="2" fillId="4" borderId="27" xfId="1" applyNumberFormat="1" applyFont="1" applyFill="1" applyBorder="1" applyAlignment="1" applyProtection="1">
      <alignment horizontal="center" vertical="center"/>
    </xf>
    <xf numFmtId="166" fontId="2" fillId="4" borderId="46" xfId="1" applyNumberFormat="1" applyFont="1" applyFill="1" applyBorder="1" applyAlignment="1" applyProtection="1">
      <alignment horizontal="center" vertical="center"/>
    </xf>
    <xf numFmtId="166" fontId="2" fillId="4" borderId="48" xfId="1" applyNumberFormat="1" applyFont="1" applyFill="1" applyBorder="1" applyAlignment="1" applyProtection="1">
      <alignment horizontal="center" vertical="center"/>
    </xf>
    <xf numFmtId="166" fontId="2" fillId="4" borderId="45" xfId="1" applyNumberFormat="1" applyFont="1" applyFill="1" applyBorder="1" applyAlignment="1">
      <alignment horizontal="center" vertical="center"/>
    </xf>
    <xf numFmtId="167" fontId="2" fillId="4" borderId="31" xfId="1" applyNumberFormat="1" applyFont="1" applyFill="1" applyBorder="1" applyAlignment="1">
      <alignment horizontal="center" vertical="center"/>
    </xf>
    <xf numFmtId="0" fontId="2" fillId="4" borderId="51" xfId="1" applyFont="1" applyFill="1" applyBorder="1" applyAlignment="1">
      <alignment horizontal="center"/>
    </xf>
    <xf numFmtId="167" fontId="2" fillId="4" borderId="22" xfId="1" applyNumberFormat="1" applyFont="1" applyFill="1" applyBorder="1" applyAlignment="1">
      <alignment horizontal="center" vertical="center"/>
    </xf>
    <xf numFmtId="2" fontId="2" fillId="4" borderId="46" xfId="0" applyNumberFormat="1" applyFont="1" applyFill="1" applyBorder="1" applyAlignment="1" applyProtection="1">
      <alignment horizontal="center" vertical="center"/>
    </xf>
    <xf numFmtId="2" fontId="2" fillId="4" borderId="48" xfId="0" applyNumberFormat="1" applyFont="1" applyFill="1" applyBorder="1" applyAlignment="1" applyProtection="1">
      <alignment horizontal="center" vertical="center"/>
    </xf>
    <xf numFmtId="167" fontId="2" fillId="4" borderId="48" xfId="0" applyNumberFormat="1" applyFont="1" applyFill="1" applyBorder="1" applyAlignment="1" applyProtection="1">
      <alignment horizontal="center" vertical="center"/>
    </xf>
    <xf numFmtId="0" fontId="2" fillId="4" borderId="36" xfId="1" applyFont="1" applyFill="1" applyBorder="1" applyAlignment="1">
      <alignment horizontal="center" vertical="center"/>
    </xf>
    <xf numFmtId="2" fontId="2" fillId="4" borderId="0" xfId="1" applyNumberFormat="1" applyFont="1" applyFill="1" applyBorder="1" applyAlignment="1">
      <alignment horizontal="center" vertical="center"/>
    </xf>
    <xf numFmtId="0" fontId="3" fillId="4" borderId="78" xfId="1" applyFont="1" applyFill="1" applyBorder="1" applyAlignment="1">
      <alignment horizontal="center" vertical="center"/>
    </xf>
    <xf numFmtId="167" fontId="2" fillId="4" borderId="4" xfId="1" applyNumberFormat="1" applyFont="1" applyFill="1" applyBorder="1" applyAlignment="1">
      <alignment horizontal="center" vertical="center"/>
    </xf>
    <xf numFmtId="166" fontId="2" fillId="4" borderId="67" xfId="1" applyNumberFormat="1" applyFont="1" applyFill="1" applyBorder="1" applyAlignment="1">
      <alignment horizontal="center" vertical="center"/>
    </xf>
    <xf numFmtId="0" fontId="3" fillId="4" borderId="62" xfId="1" applyFont="1" applyFill="1" applyBorder="1" applyAlignment="1">
      <alignment horizontal="center" vertical="center"/>
    </xf>
    <xf numFmtId="0" fontId="3" fillId="4" borderId="75" xfId="1" applyFont="1" applyFill="1" applyBorder="1" applyAlignment="1">
      <alignment horizontal="center" vertical="center"/>
    </xf>
    <xf numFmtId="0" fontId="3" fillId="4" borderId="38" xfId="1" applyFont="1" applyFill="1" applyBorder="1" applyAlignment="1">
      <alignment horizontal="center" vertical="center"/>
    </xf>
    <xf numFmtId="166" fontId="2" fillId="4" borderId="42" xfId="1" applyNumberFormat="1" applyFont="1" applyFill="1" applyBorder="1" applyAlignment="1">
      <alignment horizontal="center" vertical="center"/>
    </xf>
    <xf numFmtId="0" fontId="3" fillId="4" borderId="38" xfId="1" applyFont="1" applyFill="1" applyBorder="1" applyAlignment="1">
      <alignment horizontal="center" vertical="center"/>
    </xf>
    <xf numFmtId="0" fontId="2" fillId="4" borderId="0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4" borderId="78" xfId="1" applyFont="1" applyFill="1" applyBorder="1" applyAlignment="1">
      <alignment horizontal="center" vertical="center"/>
    </xf>
    <xf numFmtId="2" fontId="2" fillId="4" borderId="20" xfId="1" applyNumberFormat="1" applyFont="1" applyFill="1" applyBorder="1" applyAlignment="1">
      <alignment horizontal="center" vertical="center"/>
    </xf>
    <xf numFmtId="2" fontId="2" fillId="4" borderId="19" xfId="1" applyNumberFormat="1" applyFont="1" applyFill="1" applyBorder="1" applyAlignment="1">
      <alignment horizontal="center" vertical="center"/>
    </xf>
    <xf numFmtId="2" fontId="2" fillId="4" borderId="67" xfId="1" applyNumberFormat="1" applyFont="1" applyFill="1" applyBorder="1" applyAlignment="1">
      <alignment horizontal="center" vertical="center"/>
    </xf>
    <xf numFmtId="2" fontId="2" fillId="4" borderId="61" xfId="1" applyNumberFormat="1" applyFont="1" applyFill="1" applyBorder="1" applyAlignment="1">
      <alignment horizontal="center" vertical="center"/>
    </xf>
    <xf numFmtId="2" fontId="2" fillId="4" borderId="24" xfId="1" applyNumberFormat="1" applyFont="1" applyFill="1" applyBorder="1" applyAlignment="1">
      <alignment horizontal="center" vertical="center"/>
    </xf>
    <xf numFmtId="0" fontId="25" fillId="4" borderId="10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83" xfId="1" applyFont="1" applyFill="1" applyBorder="1" applyAlignment="1">
      <alignment horizontal="center"/>
    </xf>
    <xf numFmtId="49" fontId="2" fillId="4" borderId="72" xfId="1" applyNumberFormat="1" applyFont="1" applyFill="1" applyBorder="1" applyAlignment="1">
      <alignment horizontal="center" vertical="center"/>
    </xf>
    <xf numFmtId="0" fontId="2" fillId="4" borderId="80" xfId="1" applyFont="1" applyFill="1" applyBorder="1" applyAlignment="1">
      <alignment horizontal="center" vertical="center"/>
    </xf>
    <xf numFmtId="166" fontId="2" fillId="4" borderId="65" xfId="1" applyNumberFormat="1" applyFont="1" applyFill="1" applyBorder="1" applyAlignment="1">
      <alignment horizontal="center" vertical="center"/>
    </xf>
    <xf numFmtId="2" fontId="2" fillId="4" borderId="72" xfId="1" applyNumberFormat="1" applyFont="1" applyFill="1" applyBorder="1" applyAlignment="1">
      <alignment horizontal="center" vertical="center"/>
    </xf>
    <xf numFmtId="166" fontId="2" fillId="4" borderId="80" xfId="0" applyNumberFormat="1" applyFont="1" applyFill="1" applyBorder="1" applyAlignment="1" applyProtection="1">
      <alignment horizontal="center" vertical="center"/>
    </xf>
    <xf numFmtId="166" fontId="2" fillId="4" borderId="73" xfId="0" applyNumberFormat="1" applyFont="1" applyFill="1" applyBorder="1" applyAlignment="1" applyProtection="1">
      <alignment horizontal="center" vertical="center"/>
    </xf>
    <xf numFmtId="166" fontId="2" fillId="4" borderId="23" xfId="0" applyNumberFormat="1" applyFont="1" applyFill="1" applyBorder="1" applyAlignment="1" applyProtection="1">
      <alignment horizontal="center" vertical="center"/>
    </xf>
    <xf numFmtId="2" fontId="2" fillId="4" borderId="40" xfId="1" applyNumberFormat="1" applyFont="1" applyFill="1" applyBorder="1" applyAlignment="1">
      <alignment horizontal="center" vertical="center"/>
    </xf>
    <xf numFmtId="166" fontId="2" fillId="4" borderId="46" xfId="1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2" fontId="2" fillId="0" borderId="62" xfId="1" applyNumberFormat="1" applyFont="1" applyFill="1" applyBorder="1" applyAlignment="1">
      <alignment horizontal="center" wrapText="1"/>
    </xf>
    <xf numFmtId="2" fontId="2" fillId="0" borderId="13" xfId="0" applyNumberFormat="1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Финансовый" xfId="7" builtinId="3"/>
    <cellStyle name="Финансовый [0] 2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70"/>
  <sheetViews>
    <sheetView tabSelected="1" view="pageBreakPreview" zoomScale="80" zoomScaleNormal="80" zoomScaleSheetLayoutView="80" workbookViewId="0">
      <selection activeCell="A1044" sqref="A1044:R1050"/>
    </sheetView>
  </sheetViews>
  <sheetFormatPr defaultRowHeight="15.6"/>
  <cols>
    <col min="1" max="1" width="7.5546875" style="578" customWidth="1"/>
    <col min="2" max="2" width="17.88671875" style="578" customWidth="1"/>
    <col min="3" max="3" width="9.77734375" style="578" customWidth="1"/>
    <col min="4" max="4" width="7.6640625" style="578" customWidth="1"/>
    <col min="5" max="5" width="8.88671875" style="578" customWidth="1"/>
    <col min="6" max="6" width="10" style="578" customWidth="1"/>
    <col min="7" max="18" width="8.6640625" style="588" customWidth="1"/>
    <col min="19" max="19" width="10.33203125" style="589" customWidth="1"/>
    <col min="20" max="20" width="8.88671875" style="394"/>
    <col min="21" max="21" width="8.88671875" style="393"/>
    <col min="22" max="22" width="8.88671875" style="394"/>
    <col min="23" max="24" width="8.88671875" style="576"/>
    <col min="25" max="26" width="8.88671875" style="577"/>
    <col min="27" max="27" width="8.88671875" style="578"/>
  </cols>
  <sheetData>
    <row r="1" spans="1:19" ht="114" customHeight="1">
      <c r="A1" s="305"/>
      <c r="B1" s="434"/>
      <c r="C1" s="434"/>
      <c r="D1" s="305"/>
      <c r="E1" s="305"/>
      <c r="F1" s="305"/>
      <c r="G1" s="435"/>
      <c r="H1" s="435"/>
      <c r="I1" s="435"/>
      <c r="J1" s="435"/>
      <c r="K1" s="397"/>
      <c r="L1" s="397"/>
      <c r="M1" s="1395" t="s">
        <v>588</v>
      </c>
      <c r="N1" s="1396"/>
      <c r="O1" s="1396"/>
      <c r="P1" s="1396"/>
      <c r="Q1" s="1396"/>
      <c r="R1" s="1396"/>
      <c r="S1" s="575"/>
    </row>
    <row r="2" spans="1:19">
      <c r="A2" s="1315" t="s">
        <v>239</v>
      </c>
      <c r="B2" s="1315"/>
      <c r="C2" s="1315"/>
      <c r="D2" s="1315"/>
      <c r="E2" s="1315"/>
      <c r="F2" s="1315"/>
      <c r="G2" s="1315"/>
      <c r="H2" s="1315"/>
      <c r="I2" s="1315"/>
      <c r="J2" s="1315"/>
      <c r="K2" s="1315"/>
      <c r="L2" s="1315"/>
      <c r="M2" s="1315"/>
      <c r="N2" s="1315"/>
      <c r="O2" s="1315"/>
      <c r="P2" s="1315"/>
      <c r="Q2" s="1315"/>
      <c r="R2" s="1315"/>
      <c r="S2" s="579"/>
    </row>
    <row r="3" spans="1:19">
      <c r="A3" s="1315" t="s">
        <v>594</v>
      </c>
      <c r="B3" s="1315"/>
      <c r="C3" s="1315"/>
      <c r="D3" s="1315"/>
      <c r="E3" s="1315"/>
      <c r="F3" s="1315"/>
      <c r="G3" s="1315"/>
      <c r="H3" s="1315"/>
      <c r="I3" s="1315"/>
      <c r="J3" s="1315"/>
      <c r="K3" s="1315"/>
      <c r="L3" s="1315"/>
      <c r="M3" s="1315"/>
      <c r="N3" s="1315"/>
      <c r="O3" s="1315"/>
      <c r="P3" s="1315"/>
      <c r="Q3" s="1315"/>
      <c r="R3" s="1315"/>
      <c r="S3" s="579"/>
    </row>
    <row r="4" spans="1:19" ht="16.2" thickBot="1">
      <c r="A4" s="1316"/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  <c r="N4" s="1316"/>
      <c r="O4" s="1316"/>
      <c r="P4" s="1316"/>
      <c r="Q4" s="1316"/>
      <c r="R4" s="1316"/>
      <c r="S4" s="580"/>
    </row>
    <row r="5" spans="1:19" ht="16.2" thickBot="1">
      <c r="A5" s="1317" t="s">
        <v>240</v>
      </c>
      <c r="B5" s="1313" t="s">
        <v>0</v>
      </c>
      <c r="C5" s="1321" t="s">
        <v>241</v>
      </c>
      <c r="D5" s="1317" t="s">
        <v>242</v>
      </c>
      <c r="E5" s="1322"/>
      <c r="F5" s="1323"/>
      <c r="G5" s="1324" t="s">
        <v>407</v>
      </c>
      <c r="H5" s="1325"/>
      <c r="I5" s="1325"/>
      <c r="J5" s="1326"/>
      <c r="K5" s="1324" t="s">
        <v>407</v>
      </c>
      <c r="L5" s="1325"/>
      <c r="M5" s="1325"/>
      <c r="N5" s="1326"/>
      <c r="O5" s="1324" t="s">
        <v>407</v>
      </c>
      <c r="P5" s="1325"/>
      <c r="Q5" s="1325"/>
      <c r="R5" s="1326"/>
      <c r="S5" s="581"/>
    </row>
    <row r="6" spans="1:19" ht="16.2" thickBot="1">
      <c r="A6" s="1318"/>
      <c r="B6" s="1320"/>
      <c r="C6" s="1320"/>
      <c r="D6" s="306"/>
      <c r="E6" s="1305" t="s">
        <v>243</v>
      </c>
      <c r="F6" s="1306"/>
      <c r="G6" s="1307" t="s">
        <v>244</v>
      </c>
      <c r="H6" s="1308"/>
      <c r="I6" s="1308"/>
      <c r="J6" s="1309"/>
      <c r="K6" s="1307" t="s">
        <v>245</v>
      </c>
      <c r="L6" s="1308"/>
      <c r="M6" s="1308"/>
      <c r="N6" s="1309"/>
      <c r="O6" s="1310" t="s">
        <v>409</v>
      </c>
      <c r="P6" s="1311"/>
      <c r="Q6" s="1311"/>
      <c r="R6" s="1312"/>
      <c r="S6" s="581"/>
    </row>
    <row r="7" spans="1:19">
      <c r="A7" s="1318"/>
      <c r="B7" s="1320"/>
      <c r="C7" s="1320"/>
      <c r="D7" s="436" t="s">
        <v>246</v>
      </c>
      <c r="E7" s="1313" t="s">
        <v>247</v>
      </c>
      <c r="F7" s="1313" t="s">
        <v>248</v>
      </c>
      <c r="G7" s="437" t="s">
        <v>249</v>
      </c>
      <c r="H7" s="437" t="s">
        <v>250</v>
      </c>
      <c r="I7" s="437" t="s">
        <v>251</v>
      </c>
      <c r="J7" s="437" t="s">
        <v>252</v>
      </c>
      <c r="K7" s="437" t="s">
        <v>249</v>
      </c>
      <c r="L7" s="437" t="s">
        <v>250</v>
      </c>
      <c r="M7" s="437" t="s">
        <v>251</v>
      </c>
      <c r="N7" s="437" t="s">
        <v>252</v>
      </c>
      <c r="O7" s="437" t="s">
        <v>249</v>
      </c>
      <c r="P7" s="437" t="s">
        <v>250</v>
      </c>
      <c r="Q7" s="437" t="s">
        <v>251</v>
      </c>
      <c r="R7" s="437" t="s">
        <v>252</v>
      </c>
      <c r="S7" s="581"/>
    </row>
    <row r="8" spans="1:19" ht="16.2" thickBot="1">
      <c r="A8" s="1319"/>
      <c r="B8" s="1314"/>
      <c r="C8" s="1314"/>
      <c r="D8" s="438" t="s">
        <v>253</v>
      </c>
      <c r="E8" s="1314"/>
      <c r="F8" s="1314"/>
      <c r="G8" s="439" t="s">
        <v>254</v>
      </c>
      <c r="H8" s="439" t="s">
        <v>255</v>
      </c>
      <c r="I8" s="439" t="s">
        <v>256</v>
      </c>
      <c r="J8" s="439" t="s">
        <v>253</v>
      </c>
      <c r="K8" s="439" t="s">
        <v>254</v>
      </c>
      <c r="L8" s="439" t="s">
        <v>255</v>
      </c>
      <c r="M8" s="439" t="s">
        <v>256</v>
      </c>
      <c r="N8" s="439" t="s">
        <v>253</v>
      </c>
      <c r="O8" s="439" t="s">
        <v>254</v>
      </c>
      <c r="P8" s="439" t="s">
        <v>255</v>
      </c>
      <c r="Q8" s="439" t="s">
        <v>256</v>
      </c>
      <c r="R8" s="439" t="s">
        <v>253</v>
      </c>
      <c r="S8" s="581"/>
    </row>
    <row r="9" spans="1:19" ht="16.2" thickBot="1">
      <c r="A9" s="306">
        <v>1</v>
      </c>
      <c r="B9" s="436">
        <v>2</v>
      </c>
      <c r="C9" s="436"/>
      <c r="D9" s="436">
        <v>3</v>
      </c>
      <c r="E9" s="436">
        <v>4</v>
      </c>
      <c r="F9" s="436">
        <v>5</v>
      </c>
      <c r="G9" s="437">
        <v>6</v>
      </c>
      <c r="H9" s="440">
        <v>7</v>
      </c>
      <c r="I9" s="437">
        <v>8</v>
      </c>
      <c r="J9" s="437">
        <v>9</v>
      </c>
      <c r="K9" s="437">
        <v>10</v>
      </c>
      <c r="L9" s="437">
        <v>11</v>
      </c>
      <c r="M9" s="437">
        <v>12</v>
      </c>
      <c r="N9" s="437">
        <v>13</v>
      </c>
      <c r="O9" s="437">
        <v>14</v>
      </c>
      <c r="P9" s="437">
        <v>15</v>
      </c>
      <c r="Q9" s="437">
        <v>16</v>
      </c>
      <c r="R9" s="437">
        <v>17</v>
      </c>
      <c r="S9" s="581"/>
    </row>
    <row r="10" spans="1:19" ht="15.6" customHeight="1">
      <c r="A10" s="1366">
        <v>3</v>
      </c>
      <c r="B10" s="1369" t="s">
        <v>1</v>
      </c>
      <c r="C10" s="1372">
        <v>16</v>
      </c>
      <c r="D10" s="631"/>
      <c r="E10" s="632"/>
      <c r="F10" s="633"/>
      <c r="G10" s="634"/>
      <c r="H10" s="635"/>
      <c r="I10" s="635"/>
      <c r="J10" s="636"/>
      <c r="K10" s="634"/>
      <c r="L10" s="635"/>
      <c r="M10" s="635"/>
      <c r="N10" s="636"/>
      <c r="O10" s="634"/>
      <c r="P10" s="635"/>
      <c r="Q10" s="635"/>
      <c r="R10" s="636"/>
      <c r="S10" s="581"/>
    </row>
    <row r="11" spans="1:19" ht="15.6" customHeight="1">
      <c r="A11" s="1367"/>
      <c r="B11" s="1370"/>
      <c r="C11" s="1373"/>
      <c r="D11" s="637">
        <v>36.75</v>
      </c>
      <c r="E11" s="638" t="s">
        <v>419</v>
      </c>
      <c r="F11" s="639" t="s">
        <v>328</v>
      </c>
      <c r="G11" s="640">
        <v>8.9</v>
      </c>
      <c r="H11" s="641">
        <v>0.54</v>
      </c>
      <c r="I11" s="641">
        <v>0.43</v>
      </c>
      <c r="J11" s="642">
        <v>37.5</v>
      </c>
      <c r="K11" s="640">
        <v>12.7</v>
      </c>
      <c r="L11" s="641">
        <v>0.76</v>
      </c>
      <c r="M11" s="641">
        <v>0.47</v>
      </c>
      <c r="N11" s="642">
        <v>37.1</v>
      </c>
      <c r="O11" s="640">
        <v>16.100000000000001</v>
      </c>
      <c r="P11" s="641">
        <v>0.96</v>
      </c>
      <c r="Q11" s="641">
        <v>0.59</v>
      </c>
      <c r="R11" s="642">
        <v>37.1</v>
      </c>
      <c r="S11" s="581"/>
    </row>
    <row r="12" spans="1:19" ht="15.6" customHeight="1">
      <c r="A12" s="1367"/>
      <c r="B12" s="1371"/>
      <c r="C12" s="1374"/>
      <c r="D12" s="637">
        <v>6.3</v>
      </c>
      <c r="E12" s="643"/>
      <c r="F12" s="644"/>
      <c r="G12" s="640">
        <v>51.3</v>
      </c>
      <c r="H12" s="641">
        <v>0.54</v>
      </c>
      <c r="I12" s="641">
        <v>0.43</v>
      </c>
      <c r="J12" s="642">
        <v>6.5</v>
      </c>
      <c r="K12" s="640">
        <v>73.8</v>
      </c>
      <c r="L12" s="641">
        <v>0.76</v>
      </c>
      <c r="M12" s="641">
        <v>0.47</v>
      </c>
      <c r="N12" s="642">
        <v>6.4</v>
      </c>
      <c r="O12" s="640">
        <v>93.3</v>
      </c>
      <c r="P12" s="641">
        <v>0.96</v>
      </c>
      <c r="Q12" s="641">
        <v>0.59</v>
      </c>
      <c r="R12" s="642">
        <v>6.4</v>
      </c>
      <c r="S12" s="581"/>
    </row>
    <row r="13" spans="1:19" ht="15.6" customHeight="1">
      <c r="A13" s="1367"/>
      <c r="B13" s="1375" t="s">
        <v>2</v>
      </c>
      <c r="C13" s="1378">
        <v>16</v>
      </c>
      <c r="D13" s="637">
        <v>115</v>
      </c>
      <c r="E13" s="645" t="s">
        <v>420</v>
      </c>
      <c r="F13" s="644" t="s">
        <v>320</v>
      </c>
      <c r="G13" s="640">
        <v>3</v>
      </c>
      <c r="H13" s="641">
        <v>0.59</v>
      </c>
      <c r="I13" s="641">
        <v>0.39</v>
      </c>
      <c r="J13" s="642">
        <v>122</v>
      </c>
      <c r="K13" s="640">
        <v>4.2</v>
      </c>
      <c r="L13" s="641">
        <v>0.82</v>
      </c>
      <c r="M13" s="641">
        <v>0.45</v>
      </c>
      <c r="N13" s="642">
        <v>120.5</v>
      </c>
      <c r="O13" s="640">
        <v>4.0999999999999996</v>
      </c>
      <c r="P13" s="641">
        <v>0.8</v>
      </c>
      <c r="Q13" s="641">
        <v>0.41</v>
      </c>
      <c r="R13" s="642">
        <v>120.7</v>
      </c>
      <c r="S13" s="581"/>
    </row>
    <row r="14" spans="1:19" ht="15.6" customHeight="1">
      <c r="A14" s="1367"/>
      <c r="B14" s="1376"/>
      <c r="C14" s="1373"/>
      <c r="D14" s="637">
        <v>38.5</v>
      </c>
      <c r="E14" s="638" t="s">
        <v>325</v>
      </c>
      <c r="F14" s="644" t="s">
        <v>299</v>
      </c>
      <c r="G14" s="640">
        <v>3.14</v>
      </c>
      <c r="H14" s="641">
        <v>0.19</v>
      </c>
      <c r="I14" s="641">
        <v>0.08</v>
      </c>
      <c r="J14" s="642">
        <v>37.6</v>
      </c>
      <c r="K14" s="640">
        <v>3.85</v>
      </c>
      <c r="L14" s="641">
        <v>0.23</v>
      </c>
      <c r="M14" s="641">
        <v>0.09</v>
      </c>
      <c r="N14" s="642">
        <v>37.1</v>
      </c>
      <c r="O14" s="640">
        <v>3.17</v>
      </c>
      <c r="P14" s="641">
        <v>0.19</v>
      </c>
      <c r="Q14" s="641">
        <v>0.08</v>
      </c>
      <c r="R14" s="642">
        <v>37.200000000000003</v>
      </c>
      <c r="S14" s="581"/>
    </row>
    <row r="15" spans="1:19" ht="15.6" customHeight="1">
      <c r="A15" s="1367"/>
      <c r="B15" s="1377"/>
      <c r="C15" s="1374"/>
      <c r="D15" s="637">
        <v>6.6</v>
      </c>
      <c r="E15" s="638"/>
      <c r="F15" s="644"/>
      <c r="G15" s="640">
        <v>37.799999999999997</v>
      </c>
      <c r="H15" s="641">
        <v>0.4</v>
      </c>
      <c r="I15" s="641">
        <v>0.31</v>
      </c>
      <c r="J15" s="642">
        <v>6.5</v>
      </c>
      <c r="K15" s="640">
        <v>58.4</v>
      </c>
      <c r="L15" s="641">
        <v>0.59</v>
      </c>
      <c r="M15" s="641">
        <v>0.36</v>
      </c>
      <c r="N15" s="642">
        <v>6.3</v>
      </c>
      <c r="O15" s="640">
        <v>58.8</v>
      </c>
      <c r="P15" s="641">
        <v>0.61</v>
      </c>
      <c r="Q15" s="641">
        <v>0.34</v>
      </c>
      <c r="R15" s="642">
        <v>6.4</v>
      </c>
      <c r="S15" s="581"/>
    </row>
    <row r="16" spans="1:19" ht="15.6" customHeight="1">
      <c r="A16" s="1367"/>
      <c r="B16" s="646" t="s">
        <v>580</v>
      </c>
      <c r="C16" s="647"/>
      <c r="D16" s="648"/>
      <c r="E16" s="645"/>
      <c r="F16" s="649"/>
      <c r="G16" s="640"/>
      <c r="H16" s="650">
        <v>0.93</v>
      </c>
      <c r="I16" s="650">
        <v>0.74</v>
      </c>
      <c r="J16" s="651"/>
      <c r="K16" s="640"/>
      <c r="L16" s="650">
        <v>1.35</v>
      </c>
      <c r="M16" s="650">
        <v>0.83</v>
      </c>
      <c r="N16" s="651"/>
      <c r="O16" s="640"/>
      <c r="P16" s="650">
        <v>1.57</v>
      </c>
      <c r="Q16" s="650">
        <v>0.93</v>
      </c>
      <c r="R16" s="651"/>
      <c r="S16" s="581"/>
    </row>
    <row r="17" spans="1:19" ht="15.6" customHeight="1">
      <c r="A17" s="1367"/>
      <c r="B17" s="646" t="s">
        <v>421</v>
      </c>
      <c r="C17" s="652"/>
      <c r="D17" s="648">
        <v>115</v>
      </c>
      <c r="E17" s="645"/>
      <c r="F17" s="649"/>
      <c r="G17" s="640">
        <v>23.3</v>
      </c>
      <c r="H17" s="650">
        <v>4.59</v>
      </c>
      <c r="I17" s="650">
        <v>1.57</v>
      </c>
      <c r="J17" s="651">
        <v>122</v>
      </c>
      <c r="K17" s="640">
        <v>24.8</v>
      </c>
      <c r="L17" s="650">
        <v>4.82</v>
      </c>
      <c r="M17" s="650">
        <v>1.63</v>
      </c>
      <c r="N17" s="651">
        <v>120.5</v>
      </c>
      <c r="O17" s="640">
        <v>24.7</v>
      </c>
      <c r="P17" s="650">
        <v>4.8</v>
      </c>
      <c r="Q17" s="650">
        <v>1.6</v>
      </c>
      <c r="R17" s="651">
        <v>120.7</v>
      </c>
      <c r="S17" s="581"/>
    </row>
    <row r="18" spans="1:19" ht="15.6" customHeight="1">
      <c r="A18" s="1367"/>
      <c r="B18" s="646" t="s">
        <v>422</v>
      </c>
      <c r="C18" s="652"/>
      <c r="D18" s="648">
        <v>115</v>
      </c>
      <c r="E18" s="645"/>
      <c r="F18" s="649"/>
      <c r="G18" s="640">
        <v>20.399999999999999</v>
      </c>
      <c r="H18" s="650">
        <v>4</v>
      </c>
      <c r="I18" s="650">
        <v>1.19</v>
      </c>
      <c r="J18" s="651">
        <v>122</v>
      </c>
      <c r="K18" s="640">
        <v>20.6</v>
      </c>
      <c r="L18" s="650">
        <v>4</v>
      </c>
      <c r="M18" s="650">
        <v>1.19</v>
      </c>
      <c r="N18" s="651">
        <v>120.5</v>
      </c>
      <c r="O18" s="640">
        <v>20.7</v>
      </c>
      <c r="P18" s="650">
        <v>4</v>
      </c>
      <c r="Q18" s="650">
        <v>1.19</v>
      </c>
      <c r="R18" s="651">
        <v>120</v>
      </c>
      <c r="S18" s="581"/>
    </row>
    <row r="19" spans="1:19" ht="15.6" customHeight="1">
      <c r="A19" s="1367"/>
      <c r="B19" s="653" t="s">
        <v>423</v>
      </c>
      <c r="C19" s="654">
        <v>2</v>
      </c>
      <c r="D19" s="648">
        <v>35</v>
      </c>
      <c r="E19" s="645"/>
      <c r="F19" s="649"/>
      <c r="G19" s="640">
        <v>1.4</v>
      </c>
      <c r="H19" s="641">
        <v>0.09</v>
      </c>
      <c r="I19" s="641">
        <v>0.09</v>
      </c>
      <c r="J19" s="642">
        <v>37.6</v>
      </c>
      <c r="K19" s="640">
        <v>2.1</v>
      </c>
      <c r="L19" s="641">
        <v>0.13</v>
      </c>
      <c r="M19" s="641">
        <v>0.14000000000000001</v>
      </c>
      <c r="N19" s="642">
        <v>37.1</v>
      </c>
      <c r="O19" s="640">
        <v>1.3</v>
      </c>
      <c r="P19" s="641">
        <v>0.08</v>
      </c>
      <c r="Q19" s="641">
        <v>7.0000000000000007E-2</v>
      </c>
      <c r="R19" s="642">
        <v>37.200000000000003</v>
      </c>
      <c r="S19" s="581"/>
    </row>
    <row r="20" spans="1:19" ht="15.6" customHeight="1">
      <c r="A20" s="1367"/>
      <c r="B20" s="653" t="s">
        <v>424</v>
      </c>
      <c r="C20" s="654">
        <v>1</v>
      </c>
      <c r="D20" s="648">
        <v>35</v>
      </c>
      <c r="E20" s="645"/>
      <c r="F20" s="649"/>
      <c r="G20" s="655">
        <v>1.8</v>
      </c>
      <c r="H20" s="641">
        <v>0.11</v>
      </c>
      <c r="I20" s="641">
        <v>0.09</v>
      </c>
      <c r="J20" s="656">
        <v>37.5</v>
      </c>
      <c r="K20" s="655">
        <v>2.4</v>
      </c>
      <c r="L20" s="641">
        <v>0.15</v>
      </c>
      <c r="M20" s="641">
        <v>0.1</v>
      </c>
      <c r="N20" s="656">
        <v>37.1</v>
      </c>
      <c r="O20" s="655">
        <v>2.6</v>
      </c>
      <c r="P20" s="641">
        <v>0.16</v>
      </c>
      <c r="Q20" s="641">
        <v>0.09</v>
      </c>
      <c r="R20" s="651">
        <v>37.1</v>
      </c>
      <c r="S20" s="581"/>
    </row>
    <row r="21" spans="1:19" ht="16.2" customHeight="1" thickBot="1">
      <c r="A21" s="1368"/>
      <c r="B21" s="657" t="s">
        <v>425</v>
      </c>
      <c r="C21" s="658">
        <v>1</v>
      </c>
      <c r="D21" s="659">
        <v>35</v>
      </c>
      <c r="E21" s="660"/>
      <c r="F21" s="661"/>
      <c r="G21" s="662">
        <v>10.7</v>
      </c>
      <c r="H21" s="663">
        <v>0.64</v>
      </c>
      <c r="I21" s="663">
        <v>0.52</v>
      </c>
      <c r="J21" s="664">
        <v>37.5</v>
      </c>
      <c r="K21" s="662">
        <v>15.2</v>
      </c>
      <c r="L21" s="663">
        <v>0.91</v>
      </c>
      <c r="M21" s="663">
        <v>0.56999999999999995</v>
      </c>
      <c r="N21" s="664">
        <v>37.1</v>
      </c>
      <c r="O21" s="662">
        <v>18.7</v>
      </c>
      <c r="P21" s="663">
        <v>1.1200000000000001</v>
      </c>
      <c r="Q21" s="663">
        <v>0.69</v>
      </c>
      <c r="R21" s="664">
        <v>37.1</v>
      </c>
      <c r="S21" s="581"/>
    </row>
    <row r="22" spans="1:19" ht="15.6" customHeight="1">
      <c r="A22" s="1366">
        <v>4</v>
      </c>
      <c r="B22" s="1369" t="s">
        <v>1</v>
      </c>
      <c r="C22" s="1372">
        <v>40</v>
      </c>
      <c r="D22" s="631">
        <v>115</v>
      </c>
      <c r="E22" s="665" t="s">
        <v>426</v>
      </c>
      <c r="F22" s="633" t="s">
        <v>328</v>
      </c>
      <c r="G22" s="634">
        <v>22.5</v>
      </c>
      <c r="H22" s="635">
        <v>4.42</v>
      </c>
      <c r="I22" s="635">
        <v>1.63</v>
      </c>
      <c r="J22" s="636">
        <v>121.9</v>
      </c>
      <c r="K22" s="666">
        <v>44.8</v>
      </c>
      <c r="L22" s="635">
        <v>8.65</v>
      </c>
      <c r="M22" s="635">
        <v>1.94</v>
      </c>
      <c r="N22" s="667">
        <v>119.9</v>
      </c>
      <c r="O22" s="634">
        <v>53.7</v>
      </c>
      <c r="P22" s="635">
        <v>10.38</v>
      </c>
      <c r="Q22" s="635">
        <v>1.94</v>
      </c>
      <c r="R22" s="636">
        <v>120</v>
      </c>
      <c r="S22" s="581"/>
    </row>
    <row r="23" spans="1:19" ht="15.6" customHeight="1">
      <c r="A23" s="1367"/>
      <c r="B23" s="1371"/>
      <c r="C23" s="1374"/>
      <c r="D23" s="637">
        <v>6.3</v>
      </c>
      <c r="E23" s="638"/>
      <c r="F23" s="644"/>
      <c r="G23" s="640">
        <v>436</v>
      </c>
      <c r="H23" s="641">
        <v>4.42</v>
      </c>
      <c r="I23" s="641">
        <v>1.63</v>
      </c>
      <c r="J23" s="642">
        <v>6.3</v>
      </c>
      <c r="K23" s="668">
        <v>866.6</v>
      </c>
      <c r="L23" s="641">
        <v>8.65</v>
      </c>
      <c r="M23" s="641">
        <v>1.94</v>
      </c>
      <c r="N23" s="669">
        <v>6.2</v>
      </c>
      <c r="O23" s="640">
        <v>1039.8</v>
      </c>
      <c r="P23" s="641">
        <v>10.38</v>
      </c>
      <c r="Q23" s="641">
        <v>1.94</v>
      </c>
      <c r="R23" s="642">
        <v>6.2</v>
      </c>
      <c r="S23" s="581"/>
    </row>
    <row r="24" spans="1:19" ht="15.6" customHeight="1">
      <c r="A24" s="1367"/>
      <c r="B24" s="1379" t="s">
        <v>2</v>
      </c>
      <c r="C24" s="1378">
        <v>40</v>
      </c>
      <c r="D24" s="637">
        <v>115</v>
      </c>
      <c r="E24" s="638" t="s">
        <v>426</v>
      </c>
      <c r="F24" s="644" t="s">
        <v>328</v>
      </c>
      <c r="G24" s="640">
        <v>21.7</v>
      </c>
      <c r="H24" s="650">
        <v>4.25</v>
      </c>
      <c r="I24" s="670">
        <v>1.47</v>
      </c>
      <c r="J24" s="642">
        <v>121.9</v>
      </c>
      <c r="K24" s="668">
        <v>41.8</v>
      </c>
      <c r="L24" s="650">
        <v>8.06</v>
      </c>
      <c r="M24" s="670">
        <v>1.71</v>
      </c>
      <c r="N24" s="669">
        <v>119.7</v>
      </c>
      <c r="O24" s="640">
        <v>51.2</v>
      </c>
      <c r="P24" s="650">
        <v>9.83</v>
      </c>
      <c r="Q24" s="670">
        <v>1.78</v>
      </c>
      <c r="R24" s="642">
        <v>119.2</v>
      </c>
      <c r="S24" s="581"/>
    </row>
    <row r="25" spans="1:19" ht="15.6" customHeight="1">
      <c r="A25" s="1367"/>
      <c r="B25" s="1371"/>
      <c r="C25" s="1374"/>
      <c r="D25" s="648">
        <v>6.3</v>
      </c>
      <c r="E25" s="645"/>
      <c r="F25" s="649"/>
      <c r="G25" s="640">
        <v>419.1</v>
      </c>
      <c r="H25" s="650">
        <v>4.25</v>
      </c>
      <c r="I25" s="650">
        <v>1.47</v>
      </c>
      <c r="J25" s="651">
        <v>6.3</v>
      </c>
      <c r="K25" s="668">
        <v>807.3</v>
      </c>
      <c r="L25" s="650">
        <v>8.06</v>
      </c>
      <c r="M25" s="650">
        <v>1.71</v>
      </c>
      <c r="N25" s="671">
        <v>6.2</v>
      </c>
      <c r="O25" s="640">
        <v>984</v>
      </c>
      <c r="P25" s="650">
        <v>9.83</v>
      </c>
      <c r="Q25" s="650">
        <v>1.78</v>
      </c>
      <c r="R25" s="651">
        <v>6.2</v>
      </c>
      <c r="S25" s="581"/>
    </row>
    <row r="26" spans="1:19" ht="15.6" customHeight="1">
      <c r="A26" s="1367"/>
      <c r="B26" s="646" t="s">
        <v>581</v>
      </c>
      <c r="C26" s="652"/>
      <c r="D26" s="648"/>
      <c r="E26" s="645"/>
      <c r="F26" s="649"/>
      <c r="G26" s="640"/>
      <c r="H26" s="650">
        <v>8.68</v>
      </c>
      <c r="I26" s="650">
        <v>3.1</v>
      </c>
      <c r="J26" s="651"/>
      <c r="K26" s="668"/>
      <c r="L26" s="650">
        <v>16.72</v>
      </c>
      <c r="M26" s="650">
        <v>3.64</v>
      </c>
      <c r="N26" s="671"/>
      <c r="O26" s="640"/>
      <c r="P26" s="650">
        <v>20.21</v>
      </c>
      <c r="Q26" s="650">
        <v>3.72</v>
      </c>
      <c r="R26" s="651"/>
      <c r="S26" s="581"/>
    </row>
    <row r="27" spans="1:19" ht="15.6" customHeight="1">
      <c r="A27" s="1367"/>
      <c r="B27" s="646" t="s">
        <v>427</v>
      </c>
      <c r="C27" s="672">
        <v>1</v>
      </c>
      <c r="D27" s="637"/>
      <c r="E27" s="638"/>
      <c r="F27" s="644"/>
      <c r="G27" s="640">
        <v>22.5</v>
      </c>
      <c r="H27" s="641">
        <v>4.42</v>
      </c>
      <c r="I27" s="641">
        <v>1.63</v>
      </c>
      <c r="J27" s="642">
        <v>121.9</v>
      </c>
      <c r="K27" s="668">
        <v>44.8</v>
      </c>
      <c r="L27" s="641">
        <v>8.65</v>
      </c>
      <c r="M27" s="641">
        <v>1.94</v>
      </c>
      <c r="N27" s="669">
        <v>119.9</v>
      </c>
      <c r="O27" s="640">
        <v>53.7</v>
      </c>
      <c r="P27" s="641">
        <v>10.38</v>
      </c>
      <c r="Q27" s="641">
        <v>1.94</v>
      </c>
      <c r="R27" s="642">
        <v>120</v>
      </c>
      <c r="S27" s="581"/>
    </row>
    <row r="28" spans="1:19" ht="16.2" customHeight="1" thickBot="1">
      <c r="A28" s="1368"/>
      <c r="B28" s="673" t="s">
        <v>428</v>
      </c>
      <c r="C28" s="674">
        <v>2</v>
      </c>
      <c r="D28" s="675"/>
      <c r="E28" s="676"/>
      <c r="F28" s="677"/>
      <c r="G28" s="662">
        <v>21.7</v>
      </c>
      <c r="H28" s="663">
        <v>4.25</v>
      </c>
      <c r="I28" s="678">
        <v>1.47</v>
      </c>
      <c r="J28" s="679">
        <v>121.9</v>
      </c>
      <c r="K28" s="680">
        <v>41.8</v>
      </c>
      <c r="L28" s="663">
        <v>8.06</v>
      </c>
      <c r="M28" s="678">
        <v>1.71</v>
      </c>
      <c r="N28" s="681">
        <v>119.7</v>
      </c>
      <c r="O28" s="662">
        <v>51.2</v>
      </c>
      <c r="P28" s="663">
        <v>9.83</v>
      </c>
      <c r="Q28" s="678">
        <v>1.78</v>
      </c>
      <c r="R28" s="679">
        <v>119.2</v>
      </c>
      <c r="S28" s="581"/>
    </row>
    <row r="29" spans="1:19" ht="15.6" customHeight="1">
      <c r="A29" s="1366">
        <v>5</v>
      </c>
      <c r="B29" s="1369" t="s">
        <v>1</v>
      </c>
      <c r="C29" s="1380">
        <v>40</v>
      </c>
      <c r="D29" s="631">
        <v>115</v>
      </c>
      <c r="E29" s="609" t="s">
        <v>426</v>
      </c>
      <c r="F29" s="633" t="s">
        <v>429</v>
      </c>
      <c r="G29" s="634">
        <v>32.200000000000003</v>
      </c>
      <c r="H29" s="635">
        <v>6.29</v>
      </c>
      <c r="I29" s="635">
        <v>2.0099999999999998</v>
      </c>
      <c r="J29" s="636">
        <v>121.1</v>
      </c>
      <c r="K29" s="634">
        <v>60.5</v>
      </c>
      <c r="L29" s="682">
        <v>11.59</v>
      </c>
      <c r="M29" s="682">
        <v>2.66</v>
      </c>
      <c r="N29" s="636">
        <v>118.9</v>
      </c>
      <c r="O29" s="634">
        <v>37.6</v>
      </c>
      <c r="P29" s="682">
        <v>7.2</v>
      </c>
      <c r="Q29" s="682">
        <v>2.85</v>
      </c>
      <c r="R29" s="636">
        <v>119</v>
      </c>
      <c r="S29" s="581"/>
    </row>
    <row r="30" spans="1:19" ht="15.6" customHeight="1">
      <c r="A30" s="1367"/>
      <c r="B30" s="1370"/>
      <c r="C30" s="1376"/>
      <c r="D30" s="637">
        <v>38.5</v>
      </c>
      <c r="E30" s="595"/>
      <c r="F30" s="644"/>
      <c r="G30" s="640">
        <v>64.5</v>
      </c>
      <c r="H30" s="641">
        <v>3.97</v>
      </c>
      <c r="I30" s="641">
        <v>1.23</v>
      </c>
      <c r="J30" s="642">
        <v>38.200000000000003</v>
      </c>
      <c r="K30" s="640">
        <v>121.8</v>
      </c>
      <c r="L30" s="627">
        <v>7.34</v>
      </c>
      <c r="M30" s="627">
        <v>1.59</v>
      </c>
      <c r="N30" s="642">
        <v>37.4</v>
      </c>
      <c r="O30" s="640">
        <v>111.9</v>
      </c>
      <c r="P30" s="627">
        <v>6.76</v>
      </c>
      <c r="Q30" s="627">
        <v>1.34</v>
      </c>
      <c r="R30" s="642">
        <v>37.5</v>
      </c>
      <c r="S30" s="581"/>
    </row>
    <row r="31" spans="1:19" ht="15.6" customHeight="1">
      <c r="A31" s="1367"/>
      <c r="B31" s="1371"/>
      <c r="C31" s="1377"/>
      <c r="D31" s="637">
        <v>6.6</v>
      </c>
      <c r="E31" s="595" t="s">
        <v>430</v>
      </c>
      <c r="F31" s="644"/>
      <c r="G31" s="640">
        <v>0</v>
      </c>
      <c r="H31" s="641">
        <v>0</v>
      </c>
      <c r="I31" s="641">
        <v>0</v>
      </c>
      <c r="J31" s="642">
        <v>0</v>
      </c>
      <c r="K31" s="640">
        <v>0</v>
      </c>
      <c r="L31" s="627">
        <v>0</v>
      </c>
      <c r="M31" s="627">
        <v>0</v>
      </c>
      <c r="N31" s="642">
        <v>0</v>
      </c>
      <c r="O31" s="640">
        <v>0</v>
      </c>
      <c r="P31" s="627">
        <v>0</v>
      </c>
      <c r="Q31" s="627">
        <v>0</v>
      </c>
      <c r="R31" s="642">
        <v>0</v>
      </c>
      <c r="S31" s="581"/>
    </row>
    <row r="32" spans="1:19" ht="15.6" customHeight="1">
      <c r="A32" s="1367"/>
      <c r="B32" s="1379" t="s">
        <v>2</v>
      </c>
      <c r="C32" s="1378">
        <v>63</v>
      </c>
      <c r="D32" s="637">
        <v>115</v>
      </c>
      <c r="E32" s="595" t="s">
        <v>431</v>
      </c>
      <c r="F32" s="644" t="s">
        <v>432</v>
      </c>
      <c r="G32" s="640">
        <v>61.1</v>
      </c>
      <c r="H32" s="641">
        <v>11.89</v>
      </c>
      <c r="I32" s="641">
        <v>4.83</v>
      </c>
      <c r="J32" s="642">
        <v>120.8</v>
      </c>
      <c r="K32" s="640">
        <v>106.6</v>
      </c>
      <c r="L32" s="627">
        <v>20.34</v>
      </c>
      <c r="M32" s="627">
        <v>6.26</v>
      </c>
      <c r="N32" s="642">
        <v>118.5</v>
      </c>
      <c r="O32" s="640">
        <v>81.55</v>
      </c>
      <c r="P32" s="627">
        <v>15.05</v>
      </c>
      <c r="Q32" s="627">
        <v>6.13</v>
      </c>
      <c r="R32" s="642">
        <v>118</v>
      </c>
      <c r="S32" s="581"/>
    </row>
    <row r="33" spans="1:19" ht="15.6" customHeight="1">
      <c r="A33" s="1367"/>
      <c r="B33" s="1370"/>
      <c r="C33" s="1373"/>
      <c r="D33" s="637">
        <v>38.5</v>
      </c>
      <c r="E33" s="595"/>
      <c r="F33" s="644"/>
      <c r="G33" s="640">
        <v>50.7</v>
      </c>
      <c r="H33" s="641">
        <v>3.08</v>
      </c>
      <c r="I33" s="641">
        <v>0.81</v>
      </c>
      <c r="J33" s="642">
        <v>37.700000000000003</v>
      </c>
      <c r="K33" s="640">
        <v>102.5</v>
      </c>
      <c r="L33" s="627">
        <v>6.18</v>
      </c>
      <c r="M33" s="627">
        <v>1.17</v>
      </c>
      <c r="N33" s="642">
        <v>37.4</v>
      </c>
      <c r="O33" s="640">
        <v>95.4</v>
      </c>
      <c r="P33" s="627">
        <v>5.76</v>
      </c>
      <c r="Q33" s="627">
        <v>1.41</v>
      </c>
      <c r="R33" s="642">
        <v>37.5</v>
      </c>
      <c r="S33" s="581"/>
    </row>
    <row r="34" spans="1:19" ht="15.6" customHeight="1">
      <c r="A34" s="1367"/>
      <c r="B34" s="1371"/>
      <c r="C34" s="1374"/>
      <c r="D34" s="637">
        <v>6.6</v>
      </c>
      <c r="E34" s="595"/>
      <c r="F34" s="644"/>
      <c r="G34" s="640">
        <v>882.5</v>
      </c>
      <c r="H34" s="641">
        <v>8.81</v>
      </c>
      <c r="I34" s="641">
        <v>4.0199999999999996</v>
      </c>
      <c r="J34" s="642">
        <v>6.2</v>
      </c>
      <c r="K34" s="640">
        <v>1465.4</v>
      </c>
      <c r="L34" s="627">
        <v>14.16</v>
      </c>
      <c r="M34" s="627">
        <v>5.08</v>
      </c>
      <c r="N34" s="642">
        <v>6</v>
      </c>
      <c r="O34" s="640">
        <v>1144.9000000000001</v>
      </c>
      <c r="P34" s="627">
        <v>11.43</v>
      </c>
      <c r="Q34" s="627">
        <v>4.1399999999999997</v>
      </c>
      <c r="R34" s="642">
        <v>6.2</v>
      </c>
      <c r="S34" s="581"/>
    </row>
    <row r="35" spans="1:19" ht="15.6" customHeight="1">
      <c r="A35" s="1367"/>
      <c r="B35" s="1379" t="s">
        <v>267</v>
      </c>
      <c r="C35" s="1378">
        <v>40</v>
      </c>
      <c r="D35" s="637">
        <v>115</v>
      </c>
      <c r="E35" s="595" t="s">
        <v>431</v>
      </c>
      <c r="F35" s="644" t="s">
        <v>432</v>
      </c>
      <c r="G35" s="640">
        <v>24.6</v>
      </c>
      <c r="H35" s="641">
        <v>4.8</v>
      </c>
      <c r="I35" s="641">
        <v>1.5</v>
      </c>
      <c r="J35" s="642">
        <v>121.1</v>
      </c>
      <c r="K35" s="640">
        <v>42.1</v>
      </c>
      <c r="L35" s="627">
        <v>8.06</v>
      </c>
      <c r="M35" s="627">
        <v>2.54</v>
      </c>
      <c r="N35" s="642">
        <v>118.9</v>
      </c>
      <c r="O35" s="640">
        <v>40.799999999999997</v>
      </c>
      <c r="P35" s="627">
        <v>7.83</v>
      </c>
      <c r="Q35" s="627">
        <v>3.49</v>
      </c>
      <c r="R35" s="642">
        <v>119</v>
      </c>
      <c r="S35" s="581"/>
    </row>
    <row r="36" spans="1:19" ht="15.6" customHeight="1">
      <c r="A36" s="1367"/>
      <c r="B36" s="1370"/>
      <c r="C36" s="1373"/>
      <c r="D36" s="637">
        <v>38.5</v>
      </c>
      <c r="E36" s="595" t="s">
        <v>430</v>
      </c>
      <c r="F36" s="644"/>
      <c r="G36" s="640">
        <v>0</v>
      </c>
      <c r="H36" s="641">
        <v>0</v>
      </c>
      <c r="I36" s="641">
        <v>0</v>
      </c>
      <c r="J36" s="642">
        <v>0</v>
      </c>
      <c r="K36" s="640">
        <v>0</v>
      </c>
      <c r="L36" s="627">
        <v>0</v>
      </c>
      <c r="M36" s="627">
        <v>0</v>
      </c>
      <c r="N36" s="642">
        <v>0</v>
      </c>
      <c r="O36" s="640">
        <v>0</v>
      </c>
      <c r="P36" s="627">
        <v>0</v>
      </c>
      <c r="Q36" s="627">
        <v>0</v>
      </c>
      <c r="R36" s="642">
        <v>0</v>
      </c>
      <c r="S36" s="581"/>
    </row>
    <row r="37" spans="1:19" ht="15.6" customHeight="1">
      <c r="A37" s="1367"/>
      <c r="B37" s="1371"/>
      <c r="C37" s="1374"/>
      <c r="D37" s="637">
        <v>6.6</v>
      </c>
      <c r="E37" s="638"/>
      <c r="F37" s="644"/>
      <c r="G37" s="640">
        <v>465.6</v>
      </c>
      <c r="H37" s="641">
        <v>4.8</v>
      </c>
      <c r="I37" s="641">
        <v>1.5</v>
      </c>
      <c r="J37" s="642">
        <v>6.4</v>
      </c>
      <c r="K37" s="640">
        <v>807.3</v>
      </c>
      <c r="L37" s="627">
        <v>8.06</v>
      </c>
      <c r="M37" s="627">
        <v>2.54</v>
      </c>
      <c r="N37" s="642">
        <v>6.2</v>
      </c>
      <c r="O37" s="640">
        <v>772</v>
      </c>
      <c r="P37" s="627">
        <v>7.83</v>
      </c>
      <c r="Q37" s="627">
        <v>2.11</v>
      </c>
      <c r="R37" s="642">
        <v>6.3</v>
      </c>
      <c r="S37" s="581"/>
    </row>
    <row r="38" spans="1:19" ht="15.6" customHeight="1">
      <c r="A38" s="1367"/>
      <c r="B38" s="646" t="s">
        <v>532</v>
      </c>
      <c r="C38" s="683"/>
      <c r="D38" s="637"/>
      <c r="E38" s="638"/>
      <c r="F38" s="644"/>
      <c r="G38" s="640"/>
      <c r="H38" s="641">
        <v>7.05</v>
      </c>
      <c r="I38" s="641">
        <v>2.04</v>
      </c>
      <c r="J38" s="642"/>
      <c r="K38" s="640"/>
      <c r="L38" s="627">
        <v>13.52</v>
      </c>
      <c r="M38" s="627">
        <v>2.76</v>
      </c>
      <c r="N38" s="642"/>
      <c r="O38" s="640"/>
      <c r="P38" s="627">
        <v>12.52</v>
      </c>
      <c r="Q38" s="627">
        <v>2.75</v>
      </c>
      <c r="R38" s="642"/>
      <c r="S38" s="581"/>
    </row>
    <row r="39" spans="1:19" ht="15.6" customHeight="1">
      <c r="A39" s="1367"/>
      <c r="B39" s="646" t="s">
        <v>582</v>
      </c>
      <c r="C39" s="683"/>
      <c r="D39" s="637"/>
      <c r="E39" s="638"/>
      <c r="F39" s="644"/>
      <c r="G39" s="640"/>
      <c r="H39" s="641">
        <v>13.61</v>
      </c>
      <c r="I39" s="641">
        <v>5.52</v>
      </c>
      <c r="J39" s="642"/>
      <c r="K39" s="640"/>
      <c r="L39" s="627">
        <v>22.22</v>
      </c>
      <c r="M39" s="627">
        <v>7.63</v>
      </c>
      <c r="N39" s="642"/>
      <c r="O39" s="640"/>
      <c r="P39" s="627">
        <v>19.27</v>
      </c>
      <c r="Q39" s="627">
        <v>6.24</v>
      </c>
      <c r="R39" s="642"/>
      <c r="S39" s="581"/>
    </row>
    <row r="40" spans="1:19" ht="15.6" customHeight="1">
      <c r="A40" s="1367"/>
      <c r="B40" s="646" t="s">
        <v>583</v>
      </c>
      <c r="C40" s="683"/>
      <c r="D40" s="637"/>
      <c r="E40" s="638"/>
      <c r="F40" s="644"/>
      <c r="G40" s="640"/>
      <c r="H40" s="641">
        <v>20.66</v>
      </c>
      <c r="I40" s="641">
        <v>7.56</v>
      </c>
      <c r="J40" s="642"/>
      <c r="K40" s="640"/>
      <c r="L40" s="627">
        <v>35.74</v>
      </c>
      <c r="M40" s="627">
        <v>10.39</v>
      </c>
      <c r="N40" s="642"/>
      <c r="O40" s="640"/>
      <c r="P40" s="627">
        <v>31.79</v>
      </c>
      <c r="Q40" s="627">
        <v>8.99</v>
      </c>
      <c r="R40" s="642"/>
      <c r="S40" s="581"/>
    </row>
    <row r="41" spans="1:19" ht="15.6" customHeight="1">
      <c r="A41" s="1367"/>
      <c r="B41" s="646" t="s">
        <v>433</v>
      </c>
      <c r="C41" s="684"/>
      <c r="D41" s="637">
        <v>115</v>
      </c>
      <c r="E41" s="638"/>
      <c r="F41" s="644"/>
      <c r="G41" s="640">
        <v>46.03</v>
      </c>
      <c r="H41" s="641">
        <v>-9</v>
      </c>
      <c r="I41" s="641">
        <v>3.56</v>
      </c>
      <c r="J41" s="642">
        <v>121.4</v>
      </c>
      <c r="K41" s="640">
        <v>58</v>
      </c>
      <c r="L41" s="627">
        <v>-9.73</v>
      </c>
      <c r="M41" s="627">
        <v>4.4000000000000004</v>
      </c>
      <c r="N41" s="642">
        <v>119.2</v>
      </c>
      <c r="O41" s="640">
        <v>67.02</v>
      </c>
      <c r="P41" s="627">
        <v>-12.9</v>
      </c>
      <c r="Q41" s="627">
        <v>5.07</v>
      </c>
      <c r="R41" s="642">
        <v>119.5</v>
      </c>
      <c r="S41" s="581"/>
    </row>
    <row r="42" spans="1:19" ht="15.6" customHeight="1">
      <c r="A42" s="1367"/>
      <c r="B42" s="646" t="s">
        <v>434</v>
      </c>
      <c r="C42" s="684"/>
      <c r="D42" s="637">
        <v>115</v>
      </c>
      <c r="E42" s="638"/>
      <c r="F42" s="644"/>
      <c r="G42" s="640">
        <v>36.22</v>
      </c>
      <c r="H42" s="685">
        <v>-7</v>
      </c>
      <c r="I42" s="685">
        <v>2.77</v>
      </c>
      <c r="J42" s="642">
        <v>120</v>
      </c>
      <c r="K42" s="686">
        <v>72.430000000000007</v>
      </c>
      <c r="L42" s="685">
        <v>-14</v>
      </c>
      <c r="M42" s="685">
        <v>5.53</v>
      </c>
      <c r="N42" s="642">
        <v>120</v>
      </c>
      <c r="O42" s="686">
        <v>55.84</v>
      </c>
      <c r="P42" s="685">
        <v>-10.6</v>
      </c>
      <c r="Q42" s="685">
        <v>4.2</v>
      </c>
      <c r="R42" s="642">
        <v>120</v>
      </c>
      <c r="S42" s="581"/>
    </row>
    <row r="43" spans="1:19" ht="15.6" customHeight="1">
      <c r="A43" s="1367"/>
      <c r="B43" s="646" t="s">
        <v>435</v>
      </c>
      <c r="C43" s="687"/>
      <c r="D43" s="648">
        <v>115</v>
      </c>
      <c r="E43" s="645"/>
      <c r="F43" s="649"/>
      <c r="G43" s="640">
        <v>27</v>
      </c>
      <c r="H43" s="688">
        <v>-5.2</v>
      </c>
      <c r="I43" s="688">
        <v>2.06</v>
      </c>
      <c r="J43" s="651">
        <v>120</v>
      </c>
      <c r="K43" s="686">
        <v>62.08</v>
      </c>
      <c r="L43" s="688">
        <v>-12</v>
      </c>
      <c r="M43" s="688">
        <v>4.74</v>
      </c>
      <c r="N43" s="651">
        <v>120</v>
      </c>
      <c r="O43" s="686">
        <v>43</v>
      </c>
      <c r="P43" s="688">
        <v>-8.3000000000000007</v>
      </c>
      <c r="Q43" s="688">
        <v>3.3</v>
      </c>
      <c r="R43" s="651">
        <v>120</v>
      </c>
      <c r="S43" s="581"/>
    </row>
    <row r="44" spans="1:19" ht="15.6" customHeight="1">
      <c r="A44" s="1367"/>
      <c r="B44" s="689" t="s">
        <v>436</v>
      </c>
      <c r="C44" s="654">
        <v>1</v>
      </c>
      <c r="D44" s="648">
        <v>35</v>
      </c>
      <c r="E44" s="645"/>
      <c r="F44" s="649"/>
      <c r="G44" s="640">
        <v>37.9</v>
      </c>
      <c r="H44" s="690">
        <v>2.3199999999999998</v>
      </c>
      <c r="I44" s="690">
        <v>0.78</v>
      </c>
      <c r="J44" s="691">
        <v>38</v>
      </c>
      <c r="K44" s="692">
        <v>71.3</v>
      </c>
      <c r="L44" s="693">
        <v>4.25</v>
      </c>
      <c r="M44" s="693">
        <v>1.07</v>
      </c>
      <c r="N44" s="691">
        <v>37</v>
      </c>
      <c r="O44" s="692">
        <v>64.900000000000006</v>
      </c>
      <c r="P44" s="693">
        <v>3.87</v>
      </c>
      <c r="Q44" s="693">
        <v>0.87</v>
      </c>
      <c r="R44" s="691">
        <v>37</v>
      </c>
      <c r="S44" s="581"/>
    </row>
    <row r="45" spans="1:19" ht="15.6" customHeight="1">
      <c r="A45" s="1367"/>
      <c r="B45" s="646" t="s">
        <v>437</v>
      </c>
      <c r="C45" s="654">
        <v>2</v>
      </c>
      <c r="D45" s="648">
        <v>35</v>
      </c>
      <c r="E45" s="645"/>
      <c r="F45" s="649"/>
      <c r="G45" s="640">
        <v>29.9</v>
      </c>
      <c r="H45" s="690">
        <v>1.83</v>
      </c>
      <c r="I45" s="690">
        <v>0.56999999999999995</v>
      </c>
      <c r="J45" s="691">
        <v>38</v>
      </c>
      <c r="K45" s="692">
        <v>59.9</v>
      </c>
      <c r="L45" s="693">
        <v>3.57</v>
      </c>
      <c r="M45" s="693">
        <v>0.72</v>
      </c>
      <c r="N45" s="691">
        <v>37</v>
      </c>
      <c r="O45" s="692">
        <v>53.4</v>
      </c>
      <c r="P45" s="693">
        <v>3.18</v>
      </c>
      <c r="Q45" s="693">
        <v>0.87</v>
      </c>
      <c r="R45" s="691">
        <v>37</v>
      </c>
      <c r="S45" s="581"/>
    </row>
    <row r="46" spans="1:19" ht="15.6" customHeight="1">
      <c r="A46" s="1367"/>
      <c r="B46" s="646" t="s">
        <v>438</v>
      </c>
      <c r="C46" s="654">
        <v>2</v>
      </c>
      <c r="D46" s="648">
        <v>35</v>
      </c>
      <c r="E46" s="645"/>
      <c r="F46" s="649"/>
      <c r="G46" s="640">
        <v>0</v>
      </c>
      <c r="H46" s="650">
        <v>0</v>
      </c>
      <c r="I46" s="650">
        <v>0</v>
      </c>
      <c r="J46" s="651">
        <v>38</v>
      </c>
      <c r="K46" s="640">
        <v>0</v>
      </c>
      <c r="L46" s="694">
        <v>0</v>
      </c>
      <c r="M46" s="694">
        <v>0</v>
      </c>
      <c r="N46" s="651">
        <v>37</v>
      </c>
      <c r="O46" s="640">
        <v>0</v>
      </c>
      <c r="P46" s="694">
        <v>0</v>
      </c>
      <c r="Q46" s="694">
        <v>0</v>
      </c>
      <c r="R46" s="651">
        <v>37</v>
      </c>
      <c r="S46" s="581"/>
    </row>
    <row r="47" spans="1:19" ht="15.6" customHeight="1">
      <c r="A47" s="1367"/>
      <c r="B47" s="646" t="s">
        <v>439</v>
      </c>
      <c r="C47" s="654">
        <v>1</v>
      </c>
      <c r="D47" s="648">
        <v>35</v>
      </c>
      <c r="E47" s="645"/>
      <c r="F47" s="649"/>
      <c r="G47" s="640">
        <v>27</v>
      </c>
      <c r="H47" s="641">
        <v>1.65</v>
      </c>
      <c r="I47" s="641">
        <v>0.45</v>
      </c>
      <c r="J47" s="695">
        <v>38</v>
      </c>
      <c r="K47" s="640">
        <v>51.8</v>
      </c>
      <c r="L47" s="641">
        <v>3.09</v>
      </c>
      <c r="M47" s="641">
        <v>0.52</v>
      </c>
      <c r="N47" s="695">
        <v>37</v>
      </c>
      <c r="O47" s="640">
        <v>48.5</v>
      </c>
      <c r="P47" s="641">
        <v>2.89</v>
      </c>
      <c r="Q47" s="641">
        <v>0.47</v>
      </c>
      <c r="R47" s="695">
        <v>37</v>
      </c>
      <c r="S47" s="581"/>
    </row>
    <row r="48" spans="1:19" ht="16.2" customHeight="1" thickBot="1">
      <c r="A48" s="1368"/>
      <c r="B48" s="657" t="s">
        <v>440</v>
      </c>
      <c r="C48" s="658">
        <v>2</v>
      </c>
      <c r="D48" s="659">
        <v>35</v>
      </c>
      <c r="E48" s="696"/>
      <c r="F48" s="697"/>
      <c r="G48" s="662">
        <v>20.399999999999999</v>
      </c>
      <c r="H48" s="678">
        <v>1.25</v>
      </c>
      <c r="I48" s="678">
        <v>0.24</v>
      </c>
      <c r="J48" s="698">
        <v>38</v>
      </c>
      <c r="K48" s="662">
        <v>43.7</v>
      </c>
      <c r="L48" s="678">
        <v>2.61</v>
      </c>
      <c r="M48" s="678">
        <v>0.45</v>
      </c>
      <c r="N48" s="698">
        <v>37</v>
      </c>
      <c r="O48" s="662">
        <v>43.3</v>
      </c>
      <c r="P48" s="678">
        <v>2.58</v>
      </c>
      <c r="Q48" s="678">
        <v>0.54</v>
      </c>
      <c r="R48" s="698">
        <v>37</v>
      </c>
      <c r="S48" s="581"/>
    </row>
    <row r="49" spans="1:19" ht="15.6" customHeight="1">
      <c r="A49" s="1366">
        <v>6</v>
      </c>
      <c r="B49" s="1369" t="s">
        <v>1</v>
      </c>
      <c r="C49" s="1372">
        <v>63</v>
      </c>
      <c r="D49" s="631">
        <v>158</v>
      </c>
      <c r="E49" s="665" t="s">
        <v>441</v>
      </c>
      <c r="F49" s="633" t="s">
        <v>442</v>
      </c>
      <c r="G49" s="634">
        <v>0</v>
      </c>
      <c r="H49" s="635">
        <v>0</v>
      </c>
      <c r="I49" s="635">
        <v>0</v>
      </c>
      <c r="J49" s="699">
        <v>160</v>
      </c>
      <c r="K49" s="634">
        <v>0</v>
      </c>
      <c r="L49" s="635">
        <v>0</v>
      </c>
      <c r="M49" s="635">
        <v>0</v>
      </c>
      <c r="N49" s="700">
        <v>160</v>
      </c>
      <c r="O49" s="666">
        <v>0</v>
      </c>
      <c r="P49" s="635">
        <v>0</v>
      </c>
      <c r="Q49" s="635">
        <v>0</v>
      </c>
      <c r="R49" s="700">
        <v>160</v>
      </c>
      <c r="S49" s="581"/>
    </row>
    <row r="50" spans="1:19" ht="15.6" customHeight="1">
      <c r="A50" s="1367"/>
      <c r="B50" s="1370"/>
      <c r="C50" s="1373"/>
      <c r="D50" s="637">
        <v>38.5</v>
      </c>
      <c r="E50" s="638"/>
      <c r="F50" s="644"/>
      <c r="G50" s="640">
        <v>0</v>
      </c>
      <c r="H50" s="627">
        <v>0</v>
      </c>
      <c r="I50" s="627">
        <v>0</v>
      </c>
      <c r="J50" s="701">
        <v>36.5</v>
      </c>
      <c r="K50" s="640">
        <v>0</v>
      </c>
      <c r="L50" s="627">
        <v>0</v>
      </c>
      <c r="M50" s="641">
        <v>0</v>
      </c>
      <c r="N50" s="702">
        <v>35.5</v>
      </c>
      <c r="O50" s="668">
        <v>0</v>
      </c>
      <c r="P50" s="627">
        <v>0</v>
      </c>
      <c r="Q50" s="641">
        <v>0</v>
      </c>
      <c r="R50" s="702">
        <v>35.700000000000003</v>
      </c>
      <c r="S50" s="581"/>
    </row>
    <row r="51" spans="1:19" ht="16.2" customHeight="1">
      <c r="A51" s="1367"/>
      <c r="B51" s="1371"/>
      <c r="C51" s="1374"/>
      <c r="D51" s="637">
        <v>6.6</v>
      </c>
      <c r="E51" s="638"/>
      <c r="F51" s="644"/>
      <c r="G51" s="640">
        <v>0</v>
      </c>
      <c r="H51" s="627">
        <v>0</v>
      </c>
      <c r="I51" s="641">
        <v>0</v>
      </c>
      <c r="J51" s="701">
        <v>6.2</v>
      </c>
      <c r="K51" s="640">
        <v>0</v>
      </c>
      <c r="L51" s="627">
        <v>0</v>
      </c>
      <c r="M51" s="641">
        <v>0</v>
      </c>
      <c r="N51" s="702">
        <v>6.1</v>
      </c>
      <c r="O51" s="668">
        <v>0</v>
      </c>
      <c r="P51" s="627">
        <v>0</v>
      </c>
      <c r="Q51" s="641">
        <v>0</v>
      </c>
      <c r="R51" s="702">
        <v>6.1</v>
      </c>
      <c r="S51" s="581"/>
    </row>
    <row r="52" spans="1:19" ht="15.6" customHeight="1">
      <c r="A52" s="1367"/>
      <c r="B52" s="1379" t="s">
        <v>2</v>
      </c>
      <c r="C52" s="1378">
        <v>63</v>
      </c>
      <c r="D52" s="637">
        <v>158</v>
      </c>
      <c r="E52" s="638" t="s">
        <v>441</v>
      </c>
      <c r="F52" s="644" t="s">
        <v>442</v>
      </c>
      <c r="G52" s="640">
        <v>76.7</v>
      </c>
      <c r="H52" s="627">
        <v>19.78</v>
      </c>
      <c r="I52" s="627">
        <v>7.35</v>
      </c>
      <c r="J52" s="701">
        <v>160</v>
      </c>
      <c r="K52" s="640">
        <v>139.69999999999999</v>
      </c>
      <c r="L52" s="627">
        <v>35.549999999999997</v>
      </c>
      <c r="M52" s="641">
        <v>9.65</v>
      </c>
      <c r="N52" s="702">
        <v>158</v>
      </c>
      <c r="O52" s="668">
        <v>129.5</v>
      </c>
      <c r="P52" s="627">
        <v>33.07</v>
      </c>
      <c r="Q52" s="641">
        <v>8.1199999999999992</v>
      </c>
      <c r="R52" s="702">
        <v>158.5</v>
      </c>
      <c r="S52" s="581"/>
    </row>
    <row r="53" spans="1:19" ht="15.6" customHeight="1">
      <c r="A53" s="1367"/>
      <c r="B53" s="1370"/>
      <c r="C53" s="1373"/>
      <c r="D53" s="637">
        <v>38.5</v>
      </c>
      <c r="E53" s="638"/>
      <c r="F53" s="644"/>
      <c r="G53" s="640">
        <v>256.10000000000002</v>
      </c>
      <c r="H53" s="627">
        <v>15.02</v>
      </c>
      <c r="I53" s="627">
        <v>5.55</v>
      </c>
      <c r="J53" s="701">
        <v>36.4</v>
      </c>
      <c r="K53" s="640">
        <v>470</v>
      </c>
      <c r="L53" s="627">
        <v>26.95</v>
      </c>
      <c r="M53" s="641">
        <v>7.23</v>
      </c>
      <c r="N53" s="702">
        <v>35.6</v>
      </c>
      <c r="O53" s="668">
        <v>450.7</v>
      </c>
      <c r="P53" s="627">
        <v>25.99</v>
      </c>
      <c r="Q53" s="641">
        <v>6.1</v>
      </c>
      <c r="R53" s="702">
        <v>35.799999999999997</v>
      </c>
      <c r="S53" s="581"/>
    </row>
    <row r="54" spans="1:19" ht="15.6" customHeight="1">
      <c r="A54" s="1367"/>
      <c r="B54" s="1371"/>
      <c r="C54" s="1374"/>
      <c r="D54" s="637">
        <v>6.6</v>
      </c>
      <c r="E54" s="638"/>
      <c r="F54" s="644"/>
      <c r="G54" s="640">
        <v>476.9</v>
      </c>
      <c r="H54" s="627">
        <v>4.76</v>
      </c>
      <c r="I54" s="641">
        <v>1.8</v>
      </c>
      <c r="J54" s="701">
        <v>6.2</v>
      </c>
      <c r="K54" s="640">
        <v>889.9</v>
      </c>
      <c r="L54" s="627">
        <v>8.6</v>
      </c>
      <c r="M54" s="641">
        <v>2.41</v>
      </c>
      <c r="N54" s="702">
        <v>6</v>
      </c>
      <c r="O54" s="668">
        <v>720.2</v>
      </c>
      <c r="P54" s="627">
        <v>7.08</v>
      </c>
      <c r="Q54" s="641">
        <v>2.02</v>
      </c>
      <c r="R54" s="702">
        <v>6.1</v>
      </c>
      <c r="S54" s="581"/>
    </row>
    <row r="55" spans="1:19" ht="15.6" customHeight="1">
      <c r="A55" s="1367"/>
      <c r="B55" s="646" t="s">
        <v>584</v>
      </c>
      <c r="C55" s="683"/>
      <c r="D55" s="637"/>
      <c r="E55" s="638"/>
      <c r="F55" s="644"/>
      <c r="G55" s="640"/>
      <c r="H55" s="627">
        <v>19.78</v>
      </c>
      <c r="I55" s="627">
        <v>7.35</v>
      </c>
      <c r="J55" s="703"/>
      <c r="K55" s="704"/>
      <c r="L55" s="627">
        <v>35.549999999999997</v>
      </c>
      <c r="M55" s="627">
        <v>9.65</v>
      </c>
      <c r="N55" s="537"/>
      <c r="O55" s="705"/>
      <c r="P55" s="627">
        <v>33.07</v>
      </c>
      <c r="Q55" s="627">
        <v>8.1199999999999992</v>
      </c>
      <c r="R55" s="537"/>
      <c r="S55" s="581"/>
    </row>
    <row r="56" spans="1:19" ht="15.6" customHeight="1">
      <c r="A56" s="1367"/>
      <c r="B56" s="646" t="s">
        <v>443</v>
      </c>
      <c r="C56" s="684"/>
      <c r="D56" s="637"/>
      <c r="E56" s="638"/>
      <c r="F56" s="644"/>
      <c r="G56" s="640">
        <v>31.2</v>
      </c>
      <c r="H56" s="627">
        <v>8.0399999999999991</v>
      </c>
      <c r="I56" s="641">
        <v>3.18</v>
      </c>
      <c r="J56" s="701">
        <v>160</v>
      </c>
      <c r="K56" s="640">
        <v>0</v>
      </c>
      <c r="L56" s="627">
        <v>0</v>
      </c>
      <c r="M56" s="641">
        <v>0</v>
      </c>
      <c r="N56" s="702">
        <v>160</v>
      </c>
      <c r="O56" s="668">
        <v>2.6</v>
      </c>
      <c r="P56" s="627">
        <v>0.67</v>
      </c>
      <c r="Q56" s="641">
        <v>0.27</v>
      </c>
      <c r="R56" s="702">
        <v>160</v>
      </c>
      <c r="S56" s="581"/>
    </row>
    <row r="57" spans="1:19" ht="15.6" customHeight="1">
      <c r="A57" s="1367"/>
      <c r="B57" s="646" t="s">
        <v>444</v>
      </c>
      <c r="C57" s="684"/>
      <c r="D57" s="637"/>
      <c r="E57" s="638"/>
      <c r="F57" s="644"/>
      <c r="G57" s="640">
        <v>46.4</v>
      </c>
      <c r="H57" s="627">
        <v>11.96</v>
      </c>
      <c r="I57" s="641">
        <v>4.93</v>
      </c>
      <c r="J57" s="701">
        <v>160</v>
      </c>
      <c r="K57" s="640">
        <v>42.8</v>
      </c>
      <c r="L57" s="627">
        <v>-10.88</v>
      </c>
      <c r="M57" s="641">
        <v>4.4000000000000004</v>
      </c>
      <c r="N57" s="702">
        <v>158</v>
      </c>
      <c r="O57" s="668">
        <v>80.900000000000006</v>
      </c>
      <c r="P57" s="627">
        <v>20.73</v>
      </c>
      <c r="Q57" s="641">
        <v>8.09</v>
      </c>
      <c r="R57" s="702">
        <v>159</v>
      </c>
      <c r="S57" s="581"/>
    </row>
    <row r="58" spans="1:19" ht="15.6" customHeight="1">
      <c r="A58" s="1367"/>
      <c r="B58" s="646" t="s">
        <v>445</v>
      </c>
      <c r="C58" s="684"/>
      <c r="D58" s="637"/>
      <c r="E58" s="638"/>
      <c r="F58" s="644"/>
      <c r="G58" s="640">
        <v>36.5</v>
      </c>
      <c r="H58" s="627">
        <v>9.41</v>
      </c>
      <c r="I58" s="641">
        <v>3.7</v>
      </c>
      <c r="J58" s="701">
        <v>160</v>
      </c>
      <c r="K58" s="640">
        <v>26.1</v>
      </c>
      <c r="L58" s="627">
        <v>6.65</v>
      </c>
      <c r="M58" s="641">
        <v>2.62</v>
      </c>
      <c r="N58" s="702">
        <v>158</v>
      </c>
      <c r="O58" s="668">
        <v>28.8</v>
      </c>
      <c r="P58" s="627">
        <v>7.37</v>
      </c>
      <c r="Q58" s="641">
        <v>2.9</v>
      </c>
      <c r="R58" s="702">
        <v>159</v>
      </c>
      <c r="S58" s="581"/>
    </row>
    <row r="59" spans="1:19" ht="15.6" customHeight="1">
      <c r="A59" s="1367"/>
      <c r="B59" s="600" t="s">
        <v>446</v>
      </c>
      <c r="C59" s="684"/>
      <c r="D59" s="637"/>
      <c r="E59" s="638"/>
      <c r="F59" s="644"/>
      <c r="G59" s="640">
        <v>37</v>
      </c>
      <c r="H59" s="627">
        <v>9.5299999999999994</v>
      </c>
      <c r="I59" s="641">
        <v>5</v>
      </c>
      <c r="J59" s="701">
        <v>160</v>
      </c>
      <c r="K59" s="640">
        <v>51</v>
      </c>
      <c r="L59" s="627">
        <v>12.98</v>
      </c>
      <c r="M59" s="641">
        <v>5</v>
      </c>
      <c r="N59" s="702">
        <v>158</v>
      </c>
      <c r="O59" s="668">
        <v>50</v>
      </c>
      <c r="P59" s="627">
        <v>12</v>
      </c>
      <c r="Q59" s="641">
        <v>5</v>
      </c>
      <c r="R59" s="702">
        <v>159</v>
      </c>
      <c r="S59" s="581"/>
    </row>
    <row r="60" spans="1:19" ht="15.6" customHeight="1">
      <c r="A60" s="1367"/>
      <c r="B60" s="600" t="s">
        <v>447</v>
      </c>
      <c r="C60" s="684"/>
      <c r="D60" s="637"/>
      <c r="E60" s="638"/>
      <c r="F60" s="644"/>
      <c r="G60" s="640">
        <v>42.4</v>
      </c>
      <c r="H60" s="627">
        <v>10.93</v>
      </c>
      <c r="I60" s="641">
        <v>5.18</v>
      </c>
      <c r="J60" s="701">
        <v>160</v>
      </c>
      <c r="K60" s="640">
        <v>64</v>
      </c>
      <c r="L60" s="627">
        <v>16.3</v>
      </c>
      <c r="M60" s="641">
        <v>6.44</v>
      </c>
      <c r="N60" s="702">
        <v>158</v>
      </c>
      <c r="O60" s="668">
        <v>60.5</v>
      </c>
      <c r="P60" s="627">
        <v>15.5</v>
      </c>
      <c r="Q60" s="641">
        <v>6.13</v>
      </c>
      <c r="R60" s="702">
        <v>159</v>
      </c>
      <c r="S60" s="581"/>
    </row>
    <row r="61" spans="1:19" ht="15.6" customHeight="1">
      <c r="A61" s="1367"/>
      <c r="B61" s="1267" t="s">
        <v>448</v>
      </c>
      <c r="C61" s="687"/>
      <c r="D61" s="648"/>
      <c r="E61" s="645"/>
      <c r="F61" s="649"/>
      <c r="G61" s="640">
        <v>291</v>
      </c>
      <c r="H61" s="694">
        <v>-75</v>
      </c>
      <c r="I61" s="650">
        <v>6</v>
      </c>
      <c r="J61" s="706">
        <v>160</v>
      </c>
      <c r="K61" s="640">
        <v>317</v>
      </c>
      <c r="L61" s="694">
        <v>87</v>
      </c>
      <c r="M61" s="650">
        <v>4</v>
      </c>
      <c r="N61" s="691">
        <v>158</v>
      </c>
      <c r="O61" s="668">
        <v>351.41</v>
      </c>
      <c r="P61" s="694">
        <v>90</v>
      </c>
      <c r="Q61" s="650">
        <v>35.57</v>
      </c>
      <c r="R61" s="691">
        <v>159</v>
      </c>
      <c r="S61" s="581"/>
    </row>
    <row r="62" spans="1:19" ht="15.6" customHeight="1">
      <c r="A62" s="1367"/>
      <c r="B62" s="1262" t="s">
        <v>449</v>
      </c>
      <c r="C62" s="654">
        <v>1</v>
      </c>
      <c r="D62" s="648"/>
      <c r="E62" s="645"/>
      <c r="F62" s="649"/>
      <c r="G62" s="640">
        <v>0</v>
      </c>
      <c r="H62" s="694">
        <v>0</v>
      </c>
      <c r="I62" s="650">
        <v>0</v>
      </c>
      <c r="J62" s="706">
        <v>37.799999999999997</v>
      </c>
      <c r="K62" s="640">
        <v>0</v>
      </c>
      <c r="L62" s="694">
        <v>0</v>
      </c>
      <c r="M62" s="650">
        <v>0</v>
      </c>
      <c r="N62" s="691">
        <v>37.6</v>
      </c>
      <c r="O62" s="668">
        <v>0</v>
      </c>
      <c r="P62" s="694">
        <v>0</v>
      </c>
      <c r="Q62" s="650">
        <v>0</v>
      </c>
      <c r="R62" s="691">
        <v>37.700000000000003</v>
      </c>
      <c r="S62" s="581"/>
    </row>
    <row r="63" spans="1:19" ht="15.6" customHeight="1">
      <c r="A63" s="1367"/>
      <c r="B63" s="1262" t="s">
        <v>450</v>
      </c>
      <c r="C63" s="654">
        <v>2</v>
      </c>
      <c r="D63" s="648"/>
      <c r="E63" s="645"/>
      <c r="F63" s="649"/>
      <c r="G63" s="640">
        <v>0</v>
      </c>
      <c r="H63" s="641">
        <v>0</v>
      </c>
      <c r="I63" s="650">
        <v>0</v>
      </c>
      <c r="J63" s="706">
        <v>37.9</v>
      </c>
      <c r="K63" s="640">
        <v>0</v>
      </c>
      <c r="L63" s="641">
        <v>0</v>
      </c>
      <c r="M63" s="650">
        <v>0</v>
      </c>
      <c r="N63" s="691">
        <v>37.6</v>
      </c>
      <c r="O63" s="668">
        <v>0</v>
      </c>
      <c r="P63" s="641">
        <v>0</v>
      </c>
      <c r="Q63" s="650">
        <v>0</v>
      </c>
      <c r="R63" s="691">
        <v>37.700000000000003</v>
      </c>
      <c r="S63" s="581"/>
    </row>
    <row r="64" spans="1:19" ht="15.6" customHeight="1">
      <c r="A64" s="1367"/>
      <c r="B64" s="1262" t="s">
        <v>451</v>
      </c>
      <c r="C64" s="654">
        <v>1</v>
      </c>
      <c r="D64" s="648"/>
      <c r="E64" s="645"/>
      <c r="F64" s="649"/>
      <c r="G64" s="640">
        <v>70.3</v>
      </c>
      <c r="H64" s="694">
        <v>4.0999999999999996</v>
      </c>
      <c r="I64" s="650">
        <v>1.6</v>
      </c>
      <c r="J64" s="706">
        <v>36.200000000000003</v>
      </c>
      <c r="K64" s="640">
        <v>124</v>
      </c>
      <c r="L64" s="694">
        <v>7.09</v>
      </c>
      <c r="M64" s="650">
        <v>2.0099999999999998</v>
      </c>
      <c r="N64" s="691">
        <v>35.5</v>
      </c>
      <c r="O64" s="668">
        <v>111.3</v>
      </c>
      <c r="P64" s="694">
        <v>6.4</v>
      </c>
      <c r="Q64" s="650">
        <v>1.58</v>
      </c>
      <c r="R64" s="691">
        <v>35.700000000000003</v>
      </c>
      <c r="S64" s="581"/>
    </row>
    <row r="65" spans="1:19" ht="15.6" customHeight="1">
      <c r="A65" s="1367"/>
      <c r="B65" s="1262" t="s">
        <v>452</v>
      </c>
      <c r="C65" s="654">
        <v>2</v>
      </c>
      <c r="D65" s="648"/>
      <c r="E65" s="645"/>
      <c r="F65" s="649"/>
      <c r="G65" s="640">
        <v>109.6</v>
      </c>
      <c r="H65" s="694">
        <v>6.39</v>
      </c>
      <c r="I65" s="650">
        <v>2.44</v>
      </c>
      <c r="J65" s="706">
        <v>36.200000000000003</v>
      </c>
      <c r="K65" s="640">
        <v>202.8</v>
      </c>
      <c r="L65" s="694">
        <v>11.59</v>
      </c>
      <c r="M65" s="650">
        <v>3.44</v>
      </c>
      <c r="N65" s="691">
        <v>35.5</v>
      </c>
      <c r="O65" s="668">
        <v>178.2</v>
      </c>
      <c r="P65" s="694">
        <v>10.25</v>
      </c>
      <c r="Q65" s="650">
        <v>2.78</v>
      </c>
      <c r="R65" s="691">
        <v>35.700000000000003</v>
      </c>
      <c r="S65" s="581"/>
    </row>
    <row r="66" spans="1:19" ht="15.6" customHeight="1">
      <c r="A66" s="1367"/>
      <c r="B66" s="1262" t="s">
        <v>453</v>
      </c>
      <c r="C66" s="654">
        <v>2</v>
      </c>
      <c r="D66" s="648"/>
      <c r="E66" s="645"/>
      <c r="F66" s="649"/>
      <c r="G66" s="640">
        <v>38.4</v>
      </c>
      <c r="H66" s="641">
        <v>2.2400000000000002</v>
      </c>
      <c r="I66" s="650">
        <v>0.82</v>
      </c>
      <c r="J66" s="706">
        <v>36.200000000000003</v>
      </c>
      <c r="K66" s="640">
        <v>74.7</v>
      </c>
      <c r="L66" s="641">
        <v>4.2699999999999996</v>
      </c>
      <c r="M66" s="650">
        <v>0.98</v>
      </c>
      <c r="N66" s="691">
        <v>35.5</v>
      </c>
      <c r="O66" s="668">
        <v>81.8</v>
      </c>
      <c r="P66" s="641">
        <v>4.7</v>
      </c>
      <c r="Q66" s="650">
        <v>0.96</v>
      </c>
      <c r="R66" s="691">
        <v>35.700000000000003</v>
      </c>
      <c r="S66" s="581"/>
    </row>
    <row r="67" spans="1:19" ht="16.2" customHeight="1" thickBot="1">
      <c r="A67" s="1368"/>
      <c r="B67" s="657" t="s">
        <v>454</v>
      </c>
      <c r="C67" s="658">
        <v>1</v>
      </c>
      <c r="D67" s="659"/>
      <c r="E67" s="696"/>
      <c r="F67" s="697"/>
      <c r="G67" s="662">
        <v>39.200000000000003</v>
      </c>
      <c r="H67" s="663">
        <v>2.29</v>
      </c>
      <c r="I67" s="663">
        <v>0.69</v>
      </c>
      <c r="J67" s="707">
        <v>36.200000000000003</v>
      </c>
      <c r="K67" s="662">
        <v>69.900000000000006</v>
      </c>
      <c r="L67" s="663">
        <v>4</v>
      </c>
      <c r="M67" s="663">
        <v>0.8</v>
      </c>
      <c r="N67" s="708">
        <v>35.5</v>
      </c>
      <c r="O67" s="680">
        <v>80.8</v>
      </c>
      <c r="P67" s="663">
        <v>4.6399999999999997</v>
      </c>
      <c r="Q67" s="663">
        <v>0.79</v>
      </c>
      <c r="R67" s="708">
        <v>35.700000000000003</v>
      </c>
      <c r="S67" s="581"/>
    </row>
    <row r="68" spans="1:19" ht="15.6" customHeight="1">
      <c r="A68" s="1366">
        <v>8</v>
      </c>
      <c r="B68" s="1369" t="s">
        <v>1</v>
      </c>
      <c r="C68" s="1381">
        <v>25</v>
      </c>
      <c r="D68" s="631">
        <v>110</v>
      </c>
      <c r="E68" s="665" t="s">
        <v>431</v>
      </c>
      <c r="F68" s="633" t="s">
        <v>307</v>
      </c>
      <c r="G68" s="634">
        <v>11.7</v>
      </c>
      <c r="H68" s="635">
        <v>2.31</v>
      </c>
      <c r="I68" s="635">
        <v>1.33</v>
      </c>
      <c r="J68" s="700">
        <v>122.1</v>
      </c>
      <c r="K68" s="634">
        <v>19.100000000000001</v>
      </c>
      <c r="L68" s="635">
        <v>3.71</v>
      </c>
      <c r="M68" s="635">
        <v>1.5</v>
      </c>
      <c r="N68" s="700">
        <v>120.5</v>
      </c>
      <c r="O68" s="666">
        <v>16.3</v>
      </c>
      <c r="P68" s="635">
        <v>3.17</v>
      </c>
      <c r="Q68" s="635">
        <v>1.35</v>
      </c>
      <c r="R68" s="700">
        <v>120.6</v>
      </c>
      <c r="S68" s="581"/>
    </row>
    <row r="69" spans="1:19" ht="15.6" customHeight="1">
      <c r="A69" s="1367"/>
      <c r="B69" s="1370"/>
      <c r="C69" s="1382"/>
      <c r="D69" s="637">
        <v>38.5</v>
      </c>
      <c r="E69" s="638" t="s">
        <v>325</v>
      </c>
      <c r="F69" s="644" t="s">
        <v>299</v>
      </c>
      <c r="G69" s="640">
        <v>21.2</v>
      </c>
      <c r="H69" s="641">
        <v>1.28</v>
      </c>
      <c r="I69" s="641">
        <v>0.71</v>
      </c>
      <c r="J69" s="702">
        <v>37.5</v>
      </c>
      <c r="K69" s="640">
        <v>25.9</v>
      </c>
      <c r="L69" s="641">
        <v>1.54</v>
      </c>
      <c r="M69" s="641">
        <v>0.79</v>
      </c>
      <c r="N69" s="702">
        <v>36.799999999999997</v>
      </c>
      <c r="O69" s="668">
        <v>24.2</v>
      </c>
      <c r="P69" s="641">
        <v>1.45</v>
      </c>
      <c r="Q69" s="641">
        <v>0.71</v>
      </c>
      <c r="R69" s="702">
        <v>37.299999999999997</v>
      </c>
      <c r="S69" s="581"/>
    </row>
    <row r="70" spans="1:19" ht="15.6" customHeight="1">
      <c r="A70" s="1367"/>
      <c r="B70" s="1371"/>
      <c r="C70" s="1383"/>
      <c r="D70" s="637">
        <v>6.6</v>
      </c>
      <c r="E70" s="638"/>
      <c r="F70" s="644"/>
      <c r="G70" s="640">
        <v>99.6</v>
      </c>
      <c r="H70" s="641">
        <v>1.03</v>
      </c>
      <c r="I70" s="641">
        <v>0.62</v>
      </c>
      <c r="J70" s="702">
        <v>6.4</v>
      </c>
      <c r="K70" s="640">
        <v>213.9</v>
      </c>
      <c r="L70" s="641">
        <v>2.17</v>
      </c>
      <c r="M70" s="641">
        <v>0.71</v>
      </c>
      <c r="N70" s="702">
        <v>6.3</v>
      </c>
      <c r="O70" s="668">
        <v>169.8</v>
      </c>
      <c r="P70" s="641">
        <v>1.72</v>
      </c>
      <c r="Q70" s="641">
        <v>0.64</v>
      </c>
      <c r="R70" s="702">
        <v>6.3</v>
      </c>
      <c r="S70" s="581"/>
    </row>
    <row r="71" spans="1:19" ht="15.6" customHeight="1">
      <c r="A71" s="1367"/>
      <c r="B71" s="1379" t="s">
        <v>2</v>
      </c>
      <c r="C71" s="1378">
        <v>25</v>
      </c>
      <c r="D71" s="637">
        <v>110</v>
      </c>
      <c r="E71" s="638"/>
      <c r="F71" s="644"/>
      <c r="G71" s="640">
        <v>8.3000000000000007</v>
      </c>
      <c r="H71" s="641">
        <v>1.63</v>
      </c>
      <c r="I71" s="641">
        <v>1.01</v>
      </c>
      <c r="J71" s="702">
        <v>122.1</v>
      </c>
      <c r="K71" s="640">
        <v>15.9</v>
      </c>
      <c r="L71" s="641">
        <v>3.08</v>
      </c>
      <c r="M71" s="641">
        <v>1.23</v>
      </c>
      <c r="N71" s="702">
        <v>120.4</v>
      </c>
      <c r="O71" s="668">
        <v>16.5</v>
      </c>
      <c r="P71" s="641">
        <v>3.21</v>
      </c>
      <c r="Q71" s="641">
        <v>1.04</v>
      </c>
      <c r="R71" s="702">
        <v>120.4</v>
      </c>
      <c r="S71" s="581"/>
    </row>
    <row r="72" spans="1:19" ht="15.6" customHeight="1">
      <c r="A72" s="1367"/>
      <c r="B72" s="1370"/>
      <c r="C72" s="1373"/>
      <c r="D72" s="637">
        <v>38.5</v>
      </c>
      <c r="E72" s="638" t="s">
        <v>441</v>
      </c>
      <c r="F72" s="644" t="s">
        <v>307</v>
      </c>
      <c r="G72" s="640">
        <v>1</v>
      </c>
      <c r="H72" s="650">
        <v>0.06</v>
      </c>
      <c r="I72" s="650">
        <v>0.04</v>
      </c>
      <c r="J72" s="702">
        <v>37.9</v>
      </c>
      <c r="K72" s="640">
        <v>1.6</v>
      </c>
      <c r="L72" s="650">
        <v>0.1</v>
      </c>
      <c r="M72" s="650">
        <v>0.06</v>
      </c>
      <c r="N72" s="702">
        <v>37.1</v>
      </c>
      <c r="O72" s="668">
        <v>1.3</v>
      </c>
      <c r="P72" s="650">
        <v>0.08</v>
      </c>
      <c r="Q72" s="650">
        <v>0.04</v>
      </c>
      <c r="R72" s="702">
        <v>37.299999999999997</v>
      </c>
      <c r="S72" s="581"/>
    </row>
    <row r="73" spans="1:19" ht="15.6" customHeight="1">
      <c r="A73" s="1367"/>
      <c r="B73" s="1371"/>
      <c r="C73" s="1374"/>
      <c r="D73" s="637">
        <v>6.3</v>
      </c>
      <c r="E73" s="638"/>
      <c r="F73" s="644"/>
      <c r="G73" s="640">
        <v>152.5</v>
      </c>
      <c r="H73" s="641">
        <v>1.57</v>
      </c>
      <c r="I73" s="641">
        <v>0.96</v>
      </c>
      <c r="J73" s="702">
        <v>6.4</v>
      </c>
      <c r="K73" s="640">
        <v>294</v>
      </c>
      <c r="L73" s="641">
        <v>2.98</v>
      </c>
      <c r="M73" s="641">
        <v>1.18</v>
      </c>
      <c r="N73" s="702">
        <v>6.3</v>
      </c>
      <c r="O73" s="668">
        <v>303.89999999999998</v>
      </c>
      <c r="P73" s="641">
        <v>3.13</v>
      </c>
      <c r="Q73" s="641">
        <v>1</v>
      </c>
      <c r="R73" s="702">
        <v>6.4</v>
      </c>
      <c r="S73" s="581"/>
    </row>
    <row r="74" spans="1:19" ht="15.6" customHeight="1">
      <c r="A74" s="1367"/>
      <c r="B74" s="646" t="s">
        <v>584</v>
      </c>
      <c r="C74" s="647"/>
      <c r="D74" s="709"/>
      <c r="E74" s="710"/>
      <c r="F74" s="711"/>
      <c r="G74" s="640"/>
      <c r="H74" s="712">
        <v>3.94</v>
      </c>
      <c r="I74" s="712">
        <v>2.34</v>
      </c>
      <c r="J74" s="713"/>
      <c r="K74" s="714"/>
      <c r="L74" s="712">
        <v>6.79</v>
      </c>
      <c r="M74" s="712">
        <v>2.73</v>
      </c>
      <c r="N74" s="713"/>
      <c r="O74" s="715"/>
      <c r="P74" s="712">
        <v>6.38</v>
      </c>
      <c r="Q74" s="712">
        <v>2.39</v>
      </c>
      <c r="R74" s="716"/>
      <c r="S74" s="581"/>
    </row>
    <row r="75" spans="1:19" ht="15.6" customHeight="1">
      <c r="A75" s="1367"/>
      <c r="B75" s="689" t="s">
        <v>427</v>
      </c>
      <c r="C75" s="717">
        <v>1</v>
      </c>
      <c r="D75" s="709"/>
      <c r="E75" s="710"/>
      <c r="F75" s="711"/>
      <c r="G75" s="640">
        <v>11.7</v>
      </c>
      <c r="H75" s="712">
        <v>2.31</v>
      </c>
      <c r="I75" s="712">
        <v>1.33</v>
      </c>
      <c r="J75" s="702">
        <v>122.1</v>
      </c>
      <c r="K75" s="640">
        <v>19.100000000000001</v>
      </c>
      <c r="L75" s="712">
        <v>3.71</v>
      </c>
      <c r="M75" s="712">
        <v>1.5</v>
      </c>
      <c r="N75" s="702">
        <v>120.6</v>
      </c>
      <c r="O75" s="668">
        <v>16.3</v>
      </c>
      <c r="P75" s="712">
        <v>3.17</v>
      </c>
      <c r="Q75" s="712">
        <v>1.35</v>
      </c>
      <c r="R75" s="702">
        <v>120.8</v>
      </c>
      <c r="S75" s="581"/>
    </row>
    <row r="76" spans="1:19" ht="15.6" customHeight="1">
      <c r="A76" s="1367"/>
      <c r="B76" s="689" t="s">
        <v>428</v>
      </c>
      <c r="C76" s="717">
        <v>2</v>
      </c>
      <c r="D76" s="709"/>
      <c r="E76" s="710"/>
      <c r="F76" s="711"/>
      <c r="G76" s="640">
        <v>8.3000000000000007</v>
      </c>
      <c r="H76" s="712">
        <v>1.63</v>
      </c>
      <c r="I76" s="712">
        <v>1.01</v>
      </c>
      <c r="J76" s="702">
        <v>122.2</v>
      </c>
      <c r="K76" s="640">
        <v>15.9</v>
      </c>
      <c r="L76" s="712">
        <v>3.08</v>
      </c>
      <c r="M76" s="712">
        <v>1.23</v>
      </c>
      <c r="N76" s="702">
        <v>120.6</v>
      </c>
      <c r="O76" s="668">
        <v>16.5</v>
      </c>
      <c r="P76" s="712">
        <v>3.21</v>
      </c>
      <c r="Q76" s="712">
        <v>1.04</v>
      </c>
      <c r="R76" s="702">
        <v>120.8</v>
      </c>
      <c r="S76" s="581"/>
    </row>
    <row r="77" spans="1:19">
      <c r="A77" s="1367"/>
      <c r="B77" s="689" t="s">
        <v>455</v>
      </c>
      <c r="C77" s="717">
        <v>1</v>
      </c>
      <c r="D77" s="709"/>
      <c r="E77" s="710"/>
      <c r="F77" s="711"/>
      <c r="G77" s="640">
        <v>4.5</v>
      </c>
      <c r="H77" s="641">
        <v>0.27</v>
      </c>
      <c r="I77" s="641">
        <v>0.13</v>
      </c>
      <c r="J77" s="702">
        <v>37.5</v>
      </c>
      <c r="K77" s="640">
        <v>5.6</v>
      </c>
      <c r="L77" s="641">
        <v>0.33</v>
      </c>
      <c r="M77" s="641">
        <v>0.12</v>
      </c>
      <c r="N77" s="702">
        <v>36.799999999999997</v>
      </c>
      <c r="O77" s="668">
        <v>5.6</v>
      </c>
      <c r="P77" s="641">
        <v>0.34</v>
      </c>
      <c r="Q77" s="641">
        <v>0.11</v>
      </c>
      <c r="R77" s="702">
        <v>37.299999999999997</v>
      </c>
      <c r="S77" s="581"/>
    </row>
    <row r="78" spans="1:19">
      <c r="A78" s="1367"/>
      <c r="B78" s="646" t="s">
        <v>456</v>
      </c>
      <c r="C78" s="672">
        <v>2</v>
      </c>
      <c r="D78" s="718" t="s">
        <v>457</v>
      </c>
      <c r="E78" s="639"/>
      <c r="F78" s="639"/>
      <c r="G78" s="640">
        <v>0</v>
      </c>
      <c r="H78" s="641">
        <v>0</v>
      </c>
      <c r="I78" s="641">
        <v>0</v>
      </c>
      <c r="J78" s="702">
        <v>37</v>
      </c>
      <c r="K78" s="640">
        <v>0</v>
      </c>
      <c r="L78" s="641">
        <v>0</v>
      </c>
      <c r="M78" s="641">
        <v>0</v>
      </c>
      <c r="N78" s="702">
        <v>37</v>
      </c>
      <c r="O78" s="668">
        <v>0</v>
      </c>
      <c r="P78" s="641"/>
      <c r="Q78" s="641">
        <v>0</v>
      </c>
      <c r="R78" s="702">
        <v>37</v>
      </c>
      <c r="S78" s="581"/>
    </row>
    <row r="79" spans="1:19">
      <c r="A79" s="1367"/>
      <c r="B79" s="646" t="s">
        <v>458</v>
      </c>
      <c r="C79" s="672">
        <v>2</v>
      </c>
      <c r="D79" s="648"/>
      <c r="E79" s="645"/>
      <c r="F79" s="649"/>
      <c r="G79" s="640">
        <v>1</v>
      </c>
      <c r="H79" s="650">
        <v>0.06</v>
      </c>
      <c r="I79" s="604">
        <v>0.04</v>
      </c>
      <c r="J79" s="691">
        <v>37.9</v>
      </c>
      <c r="K79" s="692">
        <v>1.6</v>
      </c>
      <c r="L79" s="604">
        <v>0.1</v>
      </c>
      <c r="M79" s="604">
        <v>0.06</v>
      </c>
      <c r="N79" s="691">
        <v>37.1</v>
      </c>
      <c r="O79" s="719">
        <v>1.3</v>
      </c>
      <c r="P79" s="604">
        <v>0.08</v>
      </c>
      <c r="Q79" s="604">
        <v>0.04</v>
      </c>
      <c r="R79" s="691">
        <v>37.299999999999997</v>
      </c>
      <c r="S79" s="581"/>
    </row>
    <row r="80" spans="1:19" ht="31.8" thickBot="1">
      <c r="A80" s="1368"/>
      <c r="B80" s="673" t="s">
        <v>459</v>
      </c>
      <c r="C80" s="674">
        <v>1</v>
      </c>
      <c r="D80" s="720" t="s">
        <v>460</v>
      </c>
      <c r="E80" s="721"/>
      <c r="F80" s="721"/>
      <c r="G80" s="662">
        <v>16.5</v>
      </c>
      <c r="H80" s="663">
        <v>1.01</v>
      </c>
      <c r="I80" s="608">
        <v>0.57999999999999996</v>
      </c>
      <c r="J80" s="708">
        <v>37.9</v>
      </c>
      <c r="K80" s="722">
        <v>20.2</v>
      </c>
      <c r="L80" s="608">
        <v>1.21</v>
      </c>
      <c r="M80" s="608">
        <v>0.67</v>
      </c>
      <c r="N80" s="708">
        <v>37.1</v>
      </c>
      <c r="O80" s="723">
        <v>18.600000000000001</v>
      </c>
      <c r="P80" s="608">
        <v>1.1200000000000001</v>
      </c>
      <c r="Q80" s="608">
        <v>0.6</v>
      </c>
      <c r="R80" s="708">
        <v>37.299999999999997</v>
      </c>
      <c r="S80" s="581"/>
    </row>
    <row r="81" spans="1:19" ht="15.6" customHeight="1">
      <c r="A81" s="1366">
        <v>53</v>
      </c>
      <c r="B81" s="1369" t="s">
        <v>461</v>
      </c>
      <c r="C81" s="1372">
        <v>90</v>
      </c>
      <c r="D81" s="631">
        <v>158</v>
      </c>
      <c r="E81" s="665" t="s">
        <v>325</v>
      </c>
      <c r="F81" s="633" t="s">
        <v>287</v>
      </c>
      <c r="G81" s="634">
        <v>74.2</v>
      </c>
      <c r="H81" s="724">
        <v>19.7</v>
      </c>
      <c r="I81" s="724">
        <v>7.8</v>
      </c>
      <c r="J81" s="700">
        <v>164.9</v>
      </c>
      <c r="K81" s="725">
        <v>107.2</v>
      </c>
      <c r="L81" s="724">
        <v>28</v>
      </c>
      <c r="M81" s="724">
        <v>11</v>
      </c>
      <c r="N81" s="700">
        <v>162.19999999999999</v>
      </c>
      <c r="O81" s="725">
        <v>121.3</v>
      </c>
      <c r="P81" s="724">
        <v>31.78</v>
      </c>
      <c r="Q81" s="724">
        <v>12.57</v>
      </c>
      <c r="R81" s="700">
        <v>162.69999999999999</v>
      </c>
      <c r="S81" s="581"/>
    </row>
    <row r="82" spans="1:19" ht="15.6" customHeight="1">
      <c r="A82" s="1367"/>
      <c r="B82" s="1371"/>
      <c r="C82" s="1374"/>
      <c r="D82" s="637">
        <v>121</v>
      </c>
      <c r="E82" s="638"/>
      <c r="F82" s="644"/>
      <c r="G82" s="640">
        <v>100.7</v>
      </c>
      <c r="H82" s="726">
        <v>19.7</v>
      </c>
      <c r="I82" s="726">
        <v>7.79</v>
      </c>
      <c r="J82" s="702">
        <v>121.5</v>
      </c>
      <c r="K82" s="692">
        <v>146</v>
      </c>
      <c r="L82" s="726">
        <v>28</v>
      </c>
      <c r="M82" s="726">
        <v>11.07</v>
      </c>
      <c r="N82" s="702">
        <v>119.1</v>
      </c>
      <c r="O82" s="692">
        <v>165</v>
      </c>
      <c r="P82" s="726">
        <v>31.78</v>
      </c>
      <c r="Q82" s="726">
        <v>12.56</v>
      </c>
      <c r="R82" s="702">
        <v>119.6</v>
      </c>
      <c r="S82" s="581"/>
    </row>
    <row r="83" spans="1:19" ht="15.6" customHeight="1">
      <c r="A83" s="1367"/>
      <c r="B83" s="1379" t="s">
        <v>1</v>
      </c>
      <c r="C83" s="1378">
        <v>40</v>
      </c>
      <c r="D83" s="637">
        <v>154</v>
      </c>
      <c r="E83" s="638" t="s">
        <v>419</v>
      </c>
      <c r="F83" s="644" t="s">
        <v>305</v>
      </c>
      <c r="G83" s="640">
        <v>18.3</v>
      </c>
      <c r="H83" s="726">
        <v>4.8</v>
      </c>
      <c r="I83" s="726">
        <v>1.61</v>
      </c>
      <c r="J83" s="702">
        <v>163.30000000000001</v>
      </c>
      <c r="K83" s="692">
        <v>28.6</v>
      </c>
      <c r="L83" s="726">
        <v>7.39</v>
      </c>
      <c r="M83" s="726">
        <v>1.88</v>
      </c>
      <c r="N83" s="702">
        <v>160.30000000000001</v>
      </c>
      <c r="O83" s="692">
        <v>30.8</v>
      </c>
      <c r="P83" s="726">
        <v>8</v>
      </c>
      <c r="Q83" s="726">
        <v>1.85</v>
      </c>
      <c r="R83" s="702">
        <v>161.1</v>
      </c>
      <c r="S83" s="581"/>
    </row>
    <row r="84" spans="1:19" ht="15.6" customHeight="1">
      <c r="A84" s="1367"/>
      <c r="B84" s="1370"/>
      <c r="C84" s="1373"/>
      <c r="D84" s="637">
        <v>38.5</v>
      </c>
      <c r="E84" s="638" t="s">
        <v>462</v>
      </c>
      <c r="F84" s="644" t="s">
        <v>287</v>
      </c>
      <c r="G84" s="640">
        <v>57.7</v>
      </c>
      <c r="H84" s="726">
        <v>3.5</v>
      </c>
      <c r="I84" s="726">
        <v>1.28</v>
      </c>
      <c r="J84" s="702">
        <v>37.6</v>
      </c>
      <c r="K84" s="692">
        <v>81.3</v>
      </c>
      <c r="L84" s="726">
        <v>4.83</v>
      </c>
      <c r="M84" s="726">
        <v>1.44</v>
      </c>
      <c r="N84" s="702">
        <v>36.9</v>
      </c>
      <c r="O84" s="692">
        <v>85</v>
      </c>
      <c r="P84" s="726">
        <v>5.08</v>
      </c>
      <c r="Q84" s="726">
        <v>1.42</v>
      </c>
      <c r="R84" s="702">
        <v>37.1</v>
      </c>
      <c r="S84" s="581"/>
    </row>
    <row r="85" spans="1:19" ht="15.6" customHeight="1">
      <c r="A85" s="1367"/>
      <c r="B85" s="1371"/>
      <c r="C85" s="1374"/>
      <c r="D85" s="637">
        <v>6.6</v>
      </c>
      <c r="E85" s="638"/>
      <c r="F85" s="644"/>
      <c r="G85" s="640">
        <v>129</v>
      </c>
      <c r="H85" s="726">
        <v>1.31</v>
      </c>
      <c r="I85" s="726">
        <v>0.33</v>
      </c>
      <c r="J85" s="702">
        <v>6.3</v>
      </c>
      <c r="K85" s="692">
        <v>256.10000000000002</v>
      </c>
      <c r="L85" s="726">
        <v>2.56</v>
      </c>
      <c r="M85" s="726">
        <v>0.44</v>
      </c>
      <c r="N85" s="702">
        <v>6.2</v>
      </c>
      <c r="O85" s="692">
        <v>292.39999999999998</v>
      </c>
      <c r="P85" s="726">
        <v>2.92</v>
      </c>
      <c r="Q85" s="726">
        <v>0.43</v>
      </c>
      <c r="R85" s="702">
        <v>6.2</v>
      </c>
      <c r="S85" s="581"/>
    </row>
    <row r="86" spans="1:19" ht="15.6" customHeight="1">
      <c r="A86" s="1367"/>
      <c r="B86" s="1379" t="s">
        <v>2</v>
      </c>
      <c r="C86" s="1378">
        <v>40</v>
      </c>
      <c r="D86" s="637">
        <v>154</v>
      </c>
      <c r="E86" s="638" t="s">
        <v>463</v>
      </c>
      <c r="F86" s="644" t="s">
        <v>307</v>
      </c>
      <c r="G86" s="640">
        <v>12</v>
      </c>
      <c r="H86" s="726">
        <v>3.18</v>
      </c>
      <c r="I86" s="726">
        <v>1</v>
      </c>
      <c r="J86" s="702">
        <v>164.9</v>
      </c>
      <c r="K86" s="692">
        <v>24.5</v>
      </c>
      <c r="L86" s="726">
        <v>6.39</v>
      </c>
      <c r="M86" s="726">
        <v>1.76</v>
      </c>
      <c r="N86" s="702">
        <v>162.19999999999999</v>
      </c>
      <c r="O86" s="692">
        <v>27</v>
      </c>
      <c r="P86" s="726">
        <v>7.08</v>
      </c>
      <c r="Q86" s="726">
        <v>1.84</v>
      </c>
      <c r="R86" s="702">
        <v>162.69999999999999</v>
      </c>
      <c r="S86" s="581"/>
    </row>
    <row r="87" spans="1:19" ht="15.6" customHeight="1">
      <c r="A87" s="1367"/>
      <c r="B87" s="1370"/>
      <c r="C87" s="1373"/>
      <c r="D87" s="637">
        <v>38.5</v>
      </c>
      <c r="E87" s="638" t="s">
        <v>462</v>
      </c>
      <c r="F87" s="644" t="s">
        <v>287</v>
      </c>
      <c r="G87" s="640">
        <v>23.3</v>
      </c>
      <c r="H87" s="726">
        <v>1.4</v>
      </c>
      <c r="I87" s="726">
        <v>0.55000000000000004</v>
      </c>
      <c r="J87" s="702">
        <v>37.299999999999997</v>
      </c>
      <c r="K87" s="692">
        <v>50.89</v>
      </c>
      <c r="L87" s="726">
        <v>3</v>
      </c>
      <c r="M87" s="726">
        <v>1.19</v>
      </c>
      <c r="N87" s="702">
        <v>36.6</v>
      </c>
      <c r="O87" s="692">
        <v>53.77</v>
      </c>
      <c r="P87" s="726">
        <v>3.17</v>
      </c>
      <c r="Q87" s="726">
        <v>1.25</v>
      </c>
      <c r="R87" s="702">
        <v>36.6</v>
      </c>
      <c r="S87" s="581"/>
    </row>
    <row r="88" spans="1:19" ht="15.6" customHeight="1">
      <c r="A88" s="1367"/>
      <c r="B88" s="1371"/>
      <c r="C88" s="1374"/>
      <c r="D88" s="637">
        <v>6.6</v>
      </c>
      <c r="E88" s="638"/>
      <c r="F88" s="644"/>
      <c r="G88" s="640">
        <v>174.9</v>
      </c>
      <c r="H88" s="726">
        <v>1.78</v>
      </c>
      <c r="I88" s="726">
        <v>0.45</v>
      </c>
      <c r="J88" s="702">
        <v>6.3</v>
      </c>
      <c r="K88" s="692">
        <v>334</v>
      </c>
      <c r="L88" s="726">
        <v>3.39</v>
      </c>
      <c r="M88" s="726">
        <v>0.56999999999999995</v>
      </c>
      <c r="N88" s="702">
        <v>6.3</v>
      </c>
      <c r="O88" s="692">
        <v>384.9</v>
      </c>
      <c r="P88" s="726">
        <v>3.91</v>
      </c>
      <c r="Q88" s="726">
        <v>0.59</v>
      </c>
      <c r="R88" s="702">
        <v>6.3</v>
      </c>
      <c r="S88" s="581"/>
    </row>
    <row r="89" spans="1:19" ht="15.6" customHeight="1">
      <c r="A89" s="1367"/>
      <c r="B89" s="646" t="s">
        <v>584</v>
      </c>
      <c r="C89" s="683"/>
      <c r="D89" s="637"/>
      <c r="E89" s="638"/>
      <c r="F89" s="644"/>
      <c r="G89" s="640"/>
      <c r="H89" s="596">
        <v>7.98</v>
      </c>
      <c r="I89" s="596">
        <v>2.61</v>
      </c>
      <c r="J89" s="629"/>
      <c r="K89" s="605"/>
      <c r="L89" s="596">
        <v>13.78</v>
      </c>
      <c r="M89" s="596">
        <v>3.64</v>
      </c>
      <c r="N89" s="629"/>
      <c r="O89" s="605"/>
      <c r="P89" s="596">
        <v>15.08</v>
      </c>
      <c r="Q89" s="596">
        <v>3.69</v>
      </c>
      <c r="R89" s="727"/>
      <c r="S89" s="581"/>
    </row>
    <row r="90" spans="1:19" ht="15.6" customHeight="1">
      <c r="A90" s="1367"/>
      <c r="B90" s="600" t="s">
        <v>464</v>
      </c>
      <c r="C90" s="684"/>
      <c r="D90" s="637"/>
      <c r="E90" s="638"/>
      <c r="F90" s="644"/>
      <c r="G90" s="640">
        <v>86.2</v>
      </c>
      <c r="H90" s="726">
        <v>-22.9</v>
      </c>
      <c r="I90" s="726">
        <v>9.0500000000000007</v>
      </c>
      <c r="J90" s="702">
        <v>164.9</v>
      </c>
      <c r="K90" s="692">
        <v>127.07</v>
      </c>
      <c r="L90" s="726">
        <v>-33.22</v>
      </c>
      <c r="M90" s="726">
        <v>13.12</v>
      </c>
      <c r="N90" s="702">
        <v>162.19999999999999</v>
      </c>
      <c r="O90" s="692">
        <v>141.9</v>
      </c>
      <c r="P90" s="726">
        <v>-37.200000000000003</v>
      </c>
      <c r="Q90" s="726">
        <v>14.7</v>
      </c>
      <c r="R90" s="702">
        <v>162.69999999999999</v>
      </c>
      <c r="S90" s="581"/>
    </row>
    <row r="91" spans="1:19" ht="15.6" customHeight="1">
      <c r="A91" s="1367"/>
      <c r="B91" s="600" t="s">
        <v>465</v>
      </c>
      <c r="C91" s="684"/>
      <c r="D91" s="637"/>
      <c r="E91" s="638"/>
      <c r="F91" s="644"/>
      <c r="G91" s="640">
        <v>18.3</v>
      </c>
      <c r="H91" s="726">
        <v>-4.8099999999999996</v>
      </c>
      <c r="I91" s="726">
        <v>1.9</v>
      </c>
      <c r="J91" s="702">
        <v>163.30000000000001</v>
      </c>
      <c r="K91" s="692">
        <v>28.66</v>
      </c>
      <c r="L91" s="726">
        <v>-7.4</v>
      </c>
      <c r="M91" s="726">
        <v>2.93</v>
      </c>
      <c r="N91" s="702">
        <v>160.30000000000001</v>
      </c>
      <c r="O91" s="692">
        <v>72.099999999999994</v>
      </c>
      <c r="P91" s="726">
        <v>18.7</v>
      </c>
      <c r="Q91" s="726">
        <v>3.16</v>
      </c>
      <c r="R91" s="702">
        <v>161.1</v>
      </c>
      <c r="S91" s="581"/>
    </row>
    <row r="92" spans="1:19" ht="15.6" customHeight="1">
      <c r="A92" s="1367"/>
      <c r="B92" s="600" t="s">
        <v>466</v>
      </c>
      <c r="C92" s="684"/>
      <c r="D92" s="637"/>
      <c r="E92" s="638"/>
      <c r="F92" s="644"/>
      <c r="G92" s="640">
        <v>93</v>
      </c>
      <c r="H92" s="726">
        <v>18.2</v>
      </c>
      <c r="I92" s="726">
        <v>7.1</v>
      </c>
      <c r="J92" s="702">
        <v>121.5</v>
      </c>
      <c r="K92" s="692">
        <v>134.5</v>
      </c>
      <c r="L92" s="726">
        <v>25.8</v>
      </c>
      <c r="M92" s="726">
        <v>10.1</v>
      </c>
      <c r="N92" s="702">
        <v>119.1</v>
      </c>
      <c r="O92" s="692">
        <v>138.80000000000001</v>
      </c>
      <c r="P92" s="726">
        <v>26.7</v>
      </c>
      <c r="Q92" s="726">
        <v>10.5</v>
      </c>
      <c r="R92" s="702">
        <v>119.4</v>
      </c>
      <c r="S92" s="581"/>
    </row>
    <row r="93" spans="1:19" ht="15.6" customHeight="1">
      <c r="A93" s="1367"/>
      <c r="B93" s="600" t="s">
        <v>433</v>
      </c>
      <c r="C93" s="684"/>
      <c r="D93" s="637"/>
      <c r="E93" s="638"/>
      <c r="F93" s="644"/>
      <c r="G93" s="640">
        <v>70</v>
      </c>
      <c r="H93" s="726">
        <v>13.7</v>
      </c>
      <c r="I93" s="726">
        <v>5.4</v>
      </c>
      <c r="J93" s="702">
        <v>121.5</v>
      </c>
      <c r="K93" s="692">
        <v>54.4</v>
      </c>
      <c r="L93" s="726">
        <v>10.43</v>
      </c>
      <c r="M93" s="726">
        <v>4.0999999999999996</v>
      </c>
      <c r="N93" s="702">
        <v>119.1</v>
      </c>
      <c r="O93" s="692">
        <v>39.5</v>
      </c>
      <c r="P93" s="726">
        <v>7.6</v>
      </c>
      <c r="Q93" s="726">
        <v>3</v>
      </c>
      <c r="R93" s="702">
        <v>119.6</v>
      </c>
      <c r="S93" s="581"/>
    </row>
    <row r="94" spans="1:19" ht="15.6" customHeight="1">
      <c r="A94" s="1367"/>
      <c r="B94" s="600" t="s">
        <v>467</v>
      </c>
      <c r="C94" s="728">
        <v>1</v>
      </c>
      <c r="D94" s="637"/>
      <c r="E94" s="638"/>
      <c r="F94" s="644"/>
      <c r="G94" s="640">
        <v>31.2</v>
      </c>
      <c r="H94" s="726">
        <v>1.89</v>
      </c>
      <c r="I94" s="726">
        <v>0.75</v>
      </c>
      <c r="J94" s="702">
        <v>37.5</v>
      </c>
      <c r="K94" s="692">
        <v>31.7</v>
      </c>
      <c r="L94" s="726">
        <v>1.89</v>
      </c>
      <c r="M94" s="726">
        <v>0.75</v>
      </c>
      <c r="N94" s="702">
        <v>36.9</v>
      </c>
      <c r="O94" s="692">
        <v>31.5</v>
      </c>
      <c r="P94" s="726">
        <v>1.88</v>
      </c>
      <c r="Q94" s="726">
        <v>0.75</v>
      </c>
      <c r="R94" s="702">
        <v>37</v>
      </c>
      <c r="S94" s="581"/>
    </row>
    <row r="95" spans="1:19" ht="15.6" customHeight="1">
      <c r="A95" s="1367"/>
      <c r="B95" s="600" t="s">
        <v>468</v>
      </c>
      <c r="C95" s="728">
        <v>1</v>
      </c>
      <c r="D95" s="637"/>
      <c r="E95" s="638"/>
      <c r="F95" s="644"/>
      <c r="G95" s="640">
        <v>0</v>
      </c>
      <c r="H95" s="726">
        <v>0</v>
      </c>
      <c r="I95" s="726">
        <v>0</v>
      </c>
      <c r="J95" s="702">
        <v>37.6</v>
      </c>
      <c r="K95" s="692">
        <v>0</v>
      </c>
      <c r="L95" s="726">
        <v>0</v>
      </c>
      <c r="M95" s="726">
        <v>0</v>
      </c>
      <c r="N95" s="702">
        <v>36.9</v>
      </c>
      <c r="O95" s="692">
        <v>0</v>
      </c>
      <c r="P95" s="726">
        <v>0</v>
      </c>
      <c r="Q95" s="726">
        <v>0</v>
      </c>
      <c r="R95" s="702">
        <v>37</v>
      </c>
      <c r="S95" s="581"/>
    </row>
    <row r="96" spans="1:19" ht="15.6" customHeight="1">
      <c r="A96" s="1367"/>
      <c r="B96" s="600" t="s">
        <v>469</v>
      </c>
      <c r="C96" s="728">
        <v>1</v>
      </c>
      <c r="D96" s="637"/>
      <c r="E96" s="638"/>
      <c r="F96" s="644"/>
      <c r="G96" s="640">
        <v>27.1</v>
      </c>
      <c r="H96" s="641">
        <v>1.61</v>
      </c>
      <c r="I96" s="726">
        <v>0.54</v>
      </c>
      <c r="J96" s="702">
        <v>37.700000000000003</v>
      </c>
      <c r="K96" s="692">
        <v>54.5</v>
      </c>
      <c r="L96" s="641">
        <v>2.95</v>
      </c>
      <c r="M96" s="726">
        <v>0.7</v>
      </c>
      <c r="N96" s="702">
        <v>37</v>
      </c>
      <c r="O96" s="692">
        <v>52</v>
      </c>
      <c r="P96" s="641">
        <v>3.2</v>
      </c>
      <c r="Q96" s="726">
        <v>0.68</v>
      </c>
      <c r="R96" s="702">
        <v>37</v>
      </c>
      <c r="S96" s="581"/>
    </row>
    <row r="97" spans="1:19" ht="15.6" customHeight="1">
      <c r="A97" s="1367"/>
      <c r="B97" s="600" t="s">
        <v>470</v>
      </c>
      <c r="C97" s="728">
        <v>1</v>
      </c>
      <c r="D97" s="637"/>
      <c r="E97" s="638"/>
      <c r="F97" s="644"/>
      <c r="G97" s="640">
        <v>0</v>
      </c>
      <c r="H97" s="726">
        <v>0</v>
      </c>
      <c r="I97" s="726">
        <v>0</v>
      </c>
      <c r="J97" s="702">
        <v>37.6</v>
      </c>
      <c r="K97" s="692">
        <v>0</v>
      </c>
      <c r="L97" s="726">
        <v>0</v>
      </c>
      <c r="M97" s="726">
        <v>0</v>
      </c>
      <c r="N97" s="702">
        <v>36.9</v>
      </c>
      <c r="O97" s="692">
        <v>0</v>
      </c>
      <c r="P97" s="726">
        <v>0</v>
      </c>
      <c r="Q97" s="726">
        <v>0</v>
      </c>
      <c r="R97" s="702">
        <v>37</v>
      </c>
      <c r="S97" s="581"/>
    </row>
    <row r="98" spans="1:19" ht="15.6" customHeight="1">
      <c r="A98" s="1367"/>
      <c r="B98" s="600" t="s">
        <v>471</v>
      </c>
      <c r="C98" s="728">
        <v>2</v>
      </c>
      <c r="D98" s="637"/>
      <c r="E98" s="638"/>
      <c r="F98" s="644"/>
      <c r="G98" s="640">
        <v>0</v>
      </c>
      <c r="H98" s="726">
        <v>0</v>
      </c>
      <c r="I98" s="726">
        <v>0</v>
      </c>
      <c r="J98" s="702">
        <v>37.200000000000003</v>
      </c>
      <c r="K98" s="692">
        <v>0</v>
      </c>
      <c r="L98" s="726">
        <v>0</v>
      </c>
      <c r="M98" s="726">
        <v>0</v>
      </c>
      <c r="N98" s="702">
        <v>36.5</v>
      </c>
      <c r="O98" s="692">
        <v>0</v>
      </c>
      <c r="P98" s="726">
        <v>0</v>
      </c>
      <c r="Q98" s="726">
        <v>0</v>
      </c>
      <c r="R98" s="702">
        <v>36.5</v>
      </c>
      <c r="S98" s="581"/>
    </row>
    <row r="99" spans="1:19" ht="15.6" customHeight="1">
      <c r="A99" s="1367"/>
      <c r="B99" s="1267" t="s">
        <v>472</v>
      </c>
      <c r="C99" s="654">
        <v>2</v>
      </c>
      <c r="D99" s="648"/>
      <c r="E99" s="645"/>
      <c r="F99" s="649"/>
      <c r="G99" s="640">
        <v>2.0099999999999998</v>
      </c>
      <c r="H99" s="693">
        <v>0.12</v>
      </c>
      <c r="I99" s="693">
        <v>0.05</v>
      </c>
      <c r="J99" s="691">
        <v>37.1</v>
      </c>
      <c r="K99" s="692">
        <v>2.5099999999999998</v>
      </c>
      <c r="L99" s="693">
        <v>0.15</v>
      </c>
      <c r="M99" s="693">
        <v>0.06</v>
      </c>
      <c r="N99" s="691">
        <v>36.5</v>
      </c>
      <c r="O99" s="692">
        <v>2.38</v>
      </c>
      <c r="P99" s="693">
        <v>0.14000000000000001</v>
      </c>
      <c r="Q99" s="693">
        <v>0.06</v>
      </c>
      <c r="R99" s="691">
        <v>36.5</v>
      </c>
      <c r="S99" s="581"/>
    </row>
    <row r="100" spans="1:19" ht="16.2" customHeight="1" thickBot="1">
      <c r="A100" s="1368"/>
      <c r="B100" s="606" t="s">
        <v>473</v>
      </c>
      <c r="C100" s="658">
        <v>2</v>
      </c>
      <c r="D100" s="659"/>
      <c r="E100" s="696"/>
      <c r="F100" s="697"/>
      <c r="G100" s="662">
        <v>21.9</v>
      </c>
      <c r="H100" s="663">
        <v>1.32</v>
      </c>
      <c r="I100" s="729">
        <v>0.43</v>
      </c>
      <c r="J100" s="708">
        <v>37.200000000000003</v>
      </c>
      <c r="K100" s="722">
        <v>48.9</v>
      </c>
      <c r="L100" s="663">
        <v>2.85</v>
      </c>
      <c r="M100" s="729">
        <v>0.56999999999999995</v>
      </c>
      <c r="N100" s="708">
        <v>36.5</v>
      </c>
      <c r="O100" s="722">
        <v>50.6</v>
      </c>
      <c r="P100" s="663">
        <v>3.03</v>
      </c>
      <c r="Q100" s="729">
        <v>0.55000000000000004</v>
      </c>
      <c r="R100" s="708">
        <v>36.5</v>
      </c>
      <c r="S100" s="581"/>
    </row>
    <row r="101" spans="1:19" ht="15.6" customHeight="1">
      <c r="A101" s="1366">
        <v>57</v>
      </c>
      <c r="B101" s="1369" t="s">
        <v>1</v>
      </c>
      <c r="C101" s="1372">
        <v>16</v>
      </c>
      <c r="D101" s="631">
        <v>115</v>
      </c>
      <c r="E101" s="638" t="s">
        <v>420</v>
      </c>
      <c r="F101" s="644" t="s">
        <v>320</v>
      </c>
      <c r="G101" s="730">
        <v>8.3000000000000007</v>
      </c>
      <c r="H101" s="712">
        <v>1.63</v>
      </c>
      <c r="I101" s="712">
        <v>0.22</v>
      </c>
      <c r="J101" s="716">
        <v>121.5</v>
      </c>
      <c r="K101" s="731">
        <v>14.7</v>
      </c>
      <c r="L101" s="712">
        <v>2.82</v>
      </c>
      <c r="M101" s="712">
        <v>0.64</v>
      </c>
      <c r="N101" s="732">
        <v>119.2</v>
      </c>
      <c r="O101" s="730">
        <v>10.3</v>
      </c>
      <c r="P101" s="712">
        <v>1.99</v>
      </c>
      <c r="Q101" s="712">
        <v>0.21</v>
      </c>
      <c r="R101" s="716">
        <v>119.2</v>
      </c>
      <c r="S101" s="581"/>
    </row>
    <row r="102" spans="1:19" ht="15.6" customHeight="1">
      <c r="A102" s="1367"/>
      <c r="B102" s="1370"/>
      <c r="C102" s="1373"/>
      <c r="D102" s="637">
        <v>38.5</v>
      </c>
      <c r="E102" s="638"/>
      <c r="F102" s="644"/>
      <c r="G102" s="640">
        <v>0</v>
      </c>
      <c r="H102" s="641">
        <v>0</v>
      </c>
      <c r="I102" s="641">
        <v>0</v>
      </c>
      <c r="J102" s="702">
        <v>0</v>
      </c>
      <c r="K102" s="668">
        <v>0</v>
      </c>
      <c r="L102" s="641">
        <v>0</v>
      </c>
      <c r="M102" s="641">
        <v>0</v>
      </c>
      <c r="N102" s="701">
        <v>0</v>
      </c>
      <c r="O102" s="640">
        <v>0</v>
      </c>
      <c r="P102" s="641">
        <v>0</v>
      </c>
      <c r="Q102" s="641">
        <v>0</v>
      </c>
      <c r="R102" s="702">
        <v>0</v>
      </c>
      <c r="S102" s="581"/>
    </row>
    <row r="103" spans="1:19" ht="15.6" customHeight="1">
      <c r="A103" s="1367"/>
      <c r="B103" s="1371"/>
      <c r="C103" s="1374"/>
      <c r="D103" s="637">
        <v>6.6</v>
      </c>
      <c r="E103" s="638"/>
      <c r="F103" s="644"/>
      <c r="G103" s="640">
        <v>160.4</v>
      </c>
      <c r="H103" s="641">
        <v>1.63</v>
      </c>
      <c r="I103" s="641">
        <v>0.22</v>
      </c>
      <c r="J103" s="702">
        <v>6.3</v>
      </c>
      <c r="K103" s="668">
        <v>282.60000000000002</v>
      </c>
      <c r="L103" s="641">
        <v>2.82</v>
      </c>
      <c r="M103" s="641">
        <v>0.64</v>
      </c>
      <c r="N103" s="701">
        <v>6.2</v>
      </c>
      <c r="O103" s="640">
        <v>195.8</v>
      </c>
      <c r="P103" s="641">
        <v>1.99</v>
      </c>
      <c r="Q103" s="641">
        <v>0.21</v>
      </c>
      <c r="R103" s="702">
        <v>6.3</v>
      </c>
      <c r="S103" s="581"/>
    </row>
    <row r="104" spans="1:19" ht="15.6" customHeight="1">
      <c r="A104" s="1367"/>
      <c r="B104" s="1379" t="s">
        <v>2</v>
      </c>
      <c r="C104" s="1378">
        <v>16</v>
      </c>
      <c r="D104" s="637">
        <v>115</v>
      </c>
      <c r="E104" s="638" t="s">
        <v>474</v>
      </c>
      <c r="F104" s="644" t="s">
        <v>305</v>
      </c>
      <c r="G104" s="640">
        <v>12.5</v>
      </c>
      <c r="H104" s="650">
        <v>2.4300000000000002</v>
      </c>
      <c r="I104" s="650">
        <v>1.0900000000000001</v>
      </c>
      <c r="J104" s="702">
        <v>121.1</v>
      </c>
      <c r="K104" s="668">
        <v>12.7</v>
      </c>
      <c r="L104" s="650">
        <v>2.4300000000000002</v>
      </c>
      <c r="M104" s="650">
        <v>1.0900000000000001</v>
      </c>
      <c r="N104" s="701">
        <v>118.9</v>
      </c>
      <c r="O104" s="640">
        <v>12.8</v>
      </c>
      <c r="P104" s="650">
        <v>2.4300000000000002</v>
      </c>
      <c r="Q104" s="650">
        <v>1.0900000000000001</v>
      </c>
      <c r="R104" s="702">
        <v>118.4</v>
      </c>
      <c r="S104" s="581"/>
    </row>
    <row r="105" spans="1:19" ht="15.6" customHeight="1">
      <c r="A105" s="1367"/>
      <c r="B105" s="1370"/>
      <c r="C105" s="1373"/>
      <c r="D105" s="637">
        <v>38.5</v>
      </c>
      <c r="E105" s="638" t="s">
        <v>462</v>
      </c>
      <c r="F105" s="644" t="s">
        <v>287</v>
      </c>
      <c r="G105" s="640">
        <v>0</v>
      </c>
      <c r="H105" s="641">
        <v>0</v>
      </c>
      <c r="I105" s="641">
        <v>0</v>
      </c>
      <c r="J105" s="733">
        <v>37</v>
      </c>
      <c r="K105" s="668">
        <v>0</v>
      </c>
      <c r="L105" s="641">
        <v>0</v>
      </c>
      <c r="M105" s="641">
        <v>0</v>
      </c>
      <c r="N105" s="734">
        <v>37</v>
      </c>
      <c r="O105" s="640">
        <v>0</v>
      </c>
      <c r="P105" s="641">
        <v>0</v>
      </c>
      <c r="Q105" s="641">
        <v>0</v>
      </c>
      <c r="R105" s="733">
        <v>37</v>
      </c>
      <c r="S105" s="581"/>
    </row>
    <row r="106" spans="1:19" ht="15.6" customHeight="1">
      <c r="A106" s="1367"/>
      <c r="B106" s="1371"/>
      <c r="C106" s="1374"/>
      <c r="D106" s="648">
        <v>6.6</v>
      </c>
      <c r="E106" s="645"/>
      <c r="F106" s="649"/>
      <c r="G106" s="640">
        <v>239.9</v>
      </c>
      <c r="H106" s="650">
        <v>2.4300000000000002</v>
      </c>
      <c r="I106" s="650">
        <v>1.0900000000000001</v>
      </c>
      <c r="J106" s="691">
        <v>6.3</v>
      </c>
      <c r="K106" s="668">
        <v>344.4</v>
      </c>
      <c r="L106" s="650">
        <v>3.38</v>
      </c>
      <c r="M106" s="650">
        <v>1.1299999999999999</v>
      </c>
      <c r="N106" s="706">
        <v>6.1</v>
      </c>
      <c r="O106" s="640">
        <v>339.1</v>
      </c>
      <c r="P106" s="650">
        <v>3.39</v>
      </c>
      <c r="Q106" s="650">
        <v>1.1399999999999999</v>
      </c>
      <c r="R106" s="691">
        <v>6.2</v>
      </c>
      <c r="S106" s="581"/>
    </row>
    <row r="107" spans="1:19" ht="15.6" customHeight="1">
      <c r="A107" s="1367"/>
      <c r="B107" s="646" t="s">
        <v>584</v>
      </c>
      <c r="C107" s="647"/>
      <c r="D107" s="648"/>
      <c r="E107" s="645"/>
      <c r="F107" s="649"/>
      <c r="G107" s="640"/>
      <c r="H107" s="650">
        <v>4.0599999999999996</v>
      </c>
      <c r="I107" s="650">
        <v>1.31</v>
      </c>
      <c r="J107" s="691"/>
      <c r="K107" s="668"/>
      <c r="L107" s="650">
        <v>6.21</v>
      </c>
      <c r="M107" s="650">
        <v>1.77</v>
      </c>
      <c r="N107" s="706"/>
      <c r="O107" s="640"/>
      <c r="P107" s="650">
        <v>5.37</v>
      </c>
      <c r="Q107" s="650">
        <v>1.35</v>
      </c>
      <c r="R107" s="691"/>
      <c r="S107" s="581"/>
    </row>
    <row r="108" spans="1:19" ht="15.6" customHeight="1">
      <c r="A108" s="1367"/>
      <c r="B108" s="653" t="s">
        <v>427</v>
      </c>
      <c r="C108" s="647"/>
      <c r="D108" s="637"/>
      <c r="E108" s="638"/>
      <c r="F108" s="644"/>
      <c r="G108" s="640">
        <v>8.3000000000000007</v>
      </c>
      <c r="H108" s="641">
        <v>1.63</v>
      </c>
      <c r="I108" s="650">
        <v>0.22</v>
      </c>
      <c r="J108" s="702">
        <v>121.5</v>
      </c>
      <c r="K108" s="668">
        <v>14.7</v>
      </c>
      <c r="L108" s="641">
        <v>2.82</v>
      </c>
      <c r="M108" s="650">
        <v>0.64</v>
      </c>
      <c r="N108" s="701">
        <v>119.2</v>
      </c>
      <c r="O108" s="640">
        <v>10.3</v>
      </c>
      <c r="P108" s="641">
        <v>1.99</v>
      </c>
      <c r="Q108" s="650">
        <v>0.21</v>
      </c>
      <c r="R108" s="702">
        <v>119.2</v>
      </c>
      <c r="S108" s="581"/>
    </row>
    <row r="109" spans="1:19" ht="15.6" customHeight="1">
      <c r="A109" s="1367"/>
      <c r="B109" s="653" t="s">
        <v>428</v>
      </c>
      <c r="C109" s="735"/>
      <c r="D109" s="736"/>
      <c r="E109" s="737"/>
      <c r="F109" s="738"/>
      <c r="G109" s="640">
        <v>12.5</v>
      </c>
      <c r="H109" s="650">
        <v>2.4300000000000002</v>
      </c>
      <c r="I109" s="650">
        <v>1.0900000000000001</v>
      </c>
      <c r="J109" s="702">
        <v>121.1</v>
      </c>
      <c r="K109" s="668">
        <v>12.7</v>
      </c>
      <c r="L109" s="650">
        <v>2.4300000000000002</v>
      </c>
      <c r="M109" s="650">
        <v>1.0900000000000001</v>
      </c>
      <c r="N109" s="701">
        <v>118.9</v>
      </c>
      <c r="O109" s="640">
        <v>12.8</v>
      </c>
      <c r="P109" s="650">
        <v>2.4300000000000002</v>
      </c>
      <c r="Q109" s="650">
        <v>1.0900000000000001</v>
      </c>
      <c r="R109" s="702">
        <v>118.4</v>
      </c>
      <c r="S109" s="581"/>
    </row>
    <row r="110" spans="1:19" ht="16.2" thickBot="1">
      <c r="A110" s="1368"/>
      <c r="B110" s="611" t="s">
        <v>475</v>
      </c>
      <c r="C110" s="739">
        <v>2</v>
      </c>
      <c r="D110" s="648"/>
      <c r="E110" s="645"/>
      <c r="F110" s="649"/>
      <c r="G110" s="740">
        <v>0</v>
      </c>
      <c r="H110" s="650">
        <v>0</v>
      </c>
      <c r="I110" s="650">
        <v>0</v>
      </c>
      <c r="J110" s="691">
        <v>38</v>
      </c>
      <c r="K110" s="741">
        <v>0</v>
      </c>
      <c r="L110" s="650">
        <v>0</v>
      </c>
      <c r="M110" s="650">
        <v>0</v>
      </c>
      <c r="N110" s="706">
        <v>37</v>
      </c>
      <c r="O110" s="740">
        <v>0</v>
      </c>
      <c r="P110" s="650">
        <v>0</v>
      </c>
      <c r="Q110" s="650">
        <v>0</v>
      </c>
      <c r="R110" s="691">
        <v>37</v>
      </c>
      <c r="S110" s="581"/>
    </row>
    <row r="111" spans="1:19" ht="15.6" customHeight="1">
      <c r="A111" s="1366">
        <v>64</v>
      </c>
      <c r="B111" s="1369" t="s">
        <v>1</v>
      </c>
      <c r="C111" s="1372">
        <v>40</v>
      </c>
      <c r="D111" s="631">
        <v>115</v>
      </c>
      <c r="E111" s="665" t="s">
        <v>419</v>
      </c>
      <c r="F111" s="633" t="s">
        <v>429</v>
      </c>
      <c r="G111" s="634">
        <v>13.5</v>
      </c>
      <c r="H111" s="635">
        <v>2.65</v>
      </c>
      <c r="I111" s="635">
        <v>0.87</v>
      </c>
      <c r="J111" s="699">
        <v>121.8</v>
      </c>
      <c r="K111" s="634">
        <v>22.7</v>
      </c>
      <c r="L111" s="635">
        <v>4.3600000000000003</v>
      </c>
      <c r="M111" s="635">
        <v>1.05</v>
      </c>
      <c r="N111" s="700">
        <v>119.2</v>
      </c>
      <c r="O111" s="666">
        <v>24.1</v>
      </c>
      <c r="P111" s="635">
        <v>4.66</v>
      </c>
      <c r="Q111" s="635">
        <v>1.1000000000000001</v>
      </c>
      <c r="R111" s="700">
        <v>120</v>
      </c>
      <c r="S111" s="581"/>
    </row>
    <row r="112" spans="1:19">
      <c r="A112" s="1367"/>
      <c r="B112" s="1370"/>
      <c r="C112" s="1373"/>
      <c r="D112" s="637">
        <v>38.5</v>
      </c>
      <c r="E112" s="638"/>
      <c r="F112" s="644"/>
      <c r="G112" s="640">
        <v>0</v>
      </c>
      <c r="H112" s="641">
        <v>0</v>
      </c>
      <c r="I112" s="641">
        <v>0</v>
      </c>
      <c r="J112" s="701">
        <v>37.200000000000003</v>
      </c>
      <c r="K112" s="640">
        <v>0</v>
      </c>
      <c r="L112" s="641">
        <v>0</v>
      </c>
      <c r="M112" s="641">
        <v>0</v>
      </c>
      <c r="N112" s="702">
        <v>36.299999999999997</v>
      </c>
      <c r="O112" s="668">
        <v>0</v>
      </c>
      <c r="P112" s="641">
        <v>0</v>
      </c>
      <c r="Q112" s="641">
        <v>0</v>
      </c>
      <c r="R112" s="702">
        <v>36.6</v>
      </c>
      <c r="S112" s="581"/>
    </row>
    <row r="113" spans="1:19">
      <c r="A113" s="1367"/>
      <c r="B113" s="1371"/>
      <c r="C113" s="1374"/>
      <c r="D113" s="637">
        <v>6.6</v>
      </c>
      <c r="E113" s="638"/>
      <c r="F113" s="644"/>
      <c r="G113" s="640">
        <v>261.8</v>
      </c>
      <c r="H113" s="641">
        <v>2.62</v>
      </c>
      <c r="I113" s="641">
        <v>0.87</v>
      </c>
      <c r="J113" s="701">
        <v>6.2</v>
      </c>
      <c r="K113" s="640">
        <v>443.6</v>
      </c>
      <c r="L113" s="641">
        <v>4.3600000000000003</v>
      </c>
      <c r="M113" s="641">
        <v>1.05</v>
      </c>
      <c r="N113" s="702">
        <v>6.1</v>
      </c>
      <c r="O113" s="668">
        <v>474.3</v>
      </c>
      <c r="P113" s="641">
        <v>4.66</v>
      </c>
      <c r="Q113" s="641">
        <v>1.1000000000000001</v>
      </c>
      <c r="R113" s="702">
        <v>6.1</v>
      </c>
      <c r="S113" s="581"/>
    </row>
    <row r="114" spans="1:19">
      <c r="A114" s="1367"/>
      <c r="B114" s="1379" t="s">
        <v>2</v>
      </c>
      <c r="C114" s="598">
        <v>40</v>
      </c>
      <c r="D114" s="637">
        <v>115</v>
      </c>
      <c r="E114" s="638" t="s">
        <v>463</v>
      </c>
      <c r="F114" s="644" t="s">
        <v>432</v>
      </c>
      <c r="G114" s="640">
        <v>12</v>
      </c>
      <c r="H114" s="641">
        <v>2.35</v>
      </c>
      <c r="I114" s="641">
        <v>0.99</v>
      </c>
      <c r="J114" s="701">
        <v>121.9</v>
      </c>
      <c r="K114" s="640">
        <v>19.3</v>
      </c>
      <c r="L114" s="641">
        <v>3.73</v>
      </c>
      <c r="M114" s="641">
        <v>1.08</v>
      </c>
      <c r="N114" s="702">
        <v>119.7</v>
      </c>
      <c r="O114" s="668">
        <v>21.4</v>
      </c>
      <c r="P114" s="641">
        <v>4.13</v>
      </c>
      <c r="Q114" s="641">
        <v>1.0900000000000001</v>
      </c>
      <c r="R114" s="702">
        <v>120.1</v>
      </c>
      <c r="S114" s="581"/>
    </row>
    <row r="115" spans="1:19">
      <c r="A115" s="1367"/>
      <c r="B115" s="1370"/>
      <c r="C115" s="618"/>
      <c r="D115" s="637">
        <v>38.5</v>
      </c>
      <c r="E115" s="638"/>
      <c r="F115" s="644"/>
      <c r="G115" s="640">
        <v>0</v>
      </c>
      <c r="H115" s="641">
        <v>0</v>
      </c>
      <c r="I115" s="641">
        <v>0</v>
      </c>
      <c r="J115" s="742">
        <v>38.1</v>
      </c>
      <c r="K115" s="743">
        <v>0</v>
      </c>
      <c r="L115" s="641">
        <v>0</v>
      </c>
      <c r="M115" s="641">
        <v>0</v>
      </c>
      <c r="N115" s="744">
        <v>37.299999999999997</v>
      </c>
      <c r="O115" s="745">
        <v>0</v>
      </c>
      <c r="P115" s="641">
        <v>0</v>
      </c>
      <c r="Q115" s="641">
        <v>0</v>
      </c>
      <c r="R115" s="702">
        <v>37.5</v>
      </c>
      <c r="S115" s="581"/>
    </row>
    <row r="116" spans="1:19">
      <c r="A116" s="1367"/>
      <c r="B116" s="1371"/>
      <c r="C116" s="601"/>
      <c r="D116" s="637">
        <v>6.6</v>
      </c>
      <c r="E116" s="638"/>
      <c r="F116" s="644"/>
      <c r="G116" s="640">
        <v>229.3</v>
      </c>
      <c r="H116" s="641">
        <v>2.33</v>
      </c>
      <c r="I116" s="641">
        <v>0.99</v>
      </c>
      <c r="J116" s="701">
        <v>6.3</v>
      </c>
      <c r="K116" s="640">
        <v>373.1</v>
      </c>
      <c r="L116" s="641">
        <v>3.73</v>
      </c>
      <c r="M116" s="641">
        <v>1.08</v>
      </c>
      <c r="N116" s="702">
        <v>6.2</v>
      </c>
      <c r="O116" s="668">
        <v>407.2</v>
      </c>
      <c r="P116" s="641">
        <v>4.13</v>
      </c>
      <c r="Q116" s="641">
        <v>1.0900000000000001</v>
      </c>
      <c r="R116" s="702">
        <v>6.3</v>
      </c>
      <c r="S116" s="581"/>
    </row>
    <row r="117" spans="1:19">
      <c r="A117" s="1367"/>
      <c r="B117" s="646" t="s">
        <v>584</v>
      </c>
      <c r="C117" s="619"/>
      <c r="D117" s="746"/>
      <c r="E117" s="710"/>
      <c r="F117" s="711"/>
      <c r="G117" s="640"/>
      <c r="H117" s="712">
        <v>4.9400000000000004</v>
      </c>
      <c r="I117" s="712">
        <v>1.87</v>
      </c>
      <c r="J117" s="747"/>
      <c r="K117" s="714"/>
      <c r="L117" s="712">
        <v>8.09</v>
      </c>
      <c r="M117" s="712">
        <v>2.13</v>
      </c>
      <c r="N117" s="713"/>
      <c r="O117" s="715"/>
      <c r="P117" s="712">
        <v>8.7899999999999991</v>
      </c>
      <c r="Q117" s="712">
        <v>2.19</v>
      </c>
      <c r="R117" s="713"/>
      <c r="S117" s="581"/>
    </row>
    <row r="118" spans="1:19">
      <c r="A118" s="1367"/>
      <c r="B118" s="689" t="s">
        <v>466</v>
      </c>
      <c r="C118" s="619"/>
      <c r="D118" s="746"/>
      <c r="E118" s="710"/>
      <c r="F118" s="711"/>
      <c r="G118" s="640">
        <v>54.5</v>
      </c>
      <c r="H118" s="712">
        <v>10.7</v>
      </c>
      <c r="I118" s="617">
        <v>4.2300000000000004</v>
      </c>
      <c r="J118" s="732">
        <v>121.9</v>
      </c>
      <c r="K118" s="640">
        <v>88.6</v>
      </c>
      <c r="L118" s="712">
        <v>17.09</v>
      </c>
      <c r="M118" s="617">
        <v>6.75</v>
      </c>
      <c r="N118" s="716">
        <v>119.7</v>
      </c>
      <c r="O118" s="668">
        <v>88.9</v>
      </c>
      <c r="P118" s="712">
        <v>17.190000000000001</v>
      </c>
      <c r="Q118" s="617">
        <v>6.79</v>
      </c>
      <c r="R118" s="716">
        <v>120.1</v>
      </c>
      <c r="S118" s="581"/>
    </row>
    <row r="119" spans="1:19">
      <c r="A119" s="1367"/>
      <c r="B119" s="689" t="s">
        <v>476</v>
      </c>
      <c r="C119" s="619"/>
      <c r="D119" s="746"/>
      <c r="E119" s="710"/>
      <c r="F119" s="711"/>
      <c r="G119" s="640">
        <v>29.1</v>
      </c>
      <c r="H119" s="617">
        <v>-5.7</v>
      </c>
      <c r="I119" s="617">
        <v>6.09</v>
      </c>
      <c r="J119" s="732">
        <v>121.8</v>
      </c>
      <c r="K119" s="640">
        <v>46.9</v>
      </c>
      <c r="L119" s="617">
        <v>-9</v>
      </c>
      <c r="M119" s="617">
        <v>3.56</v>
      </c>
      <c r="N119" s="716">
        <v>119.2</v>
      </c>
      <c r="O119" s="668">
        <v>43.5</v>
      </c>
      <c r="P119" s="617">
        <v>-8.4</v>
      </c>
      <c r="Q119" s="617">
        <v>3.32</v>
      </c>
      <c r="R119" s="716">
        <v>120</v>
      </c>
      <c r="S119" s="581"/>
    </row>
    <row r="120" spans="1:19">
      <c r="A120" s="1367"/>
      <c r="B120" s="689" t="s">
        <v>477</v>
      </c>
      <c r="C120" s="620">
        <v>1</v>
      </c>
      <c r="D120" s="746"/>
      <c r="E120" s="710"/>
      <c r="F120" s="748"/>
      <c r="G120" s="640">
        <v>0</v>
      </c>
      <c r="H120" s="641">
        <v>0</v>
      </c>
      <c r="I120" s="641">
        <v>0</v>
      </c>
      <c r="J120" s="732">
        <v>37.200000000000003</v>
      </c>
      <c r="K120" s="640">
        <v>0</v>
      </c>
      <c r="L120" s="641">
        <v>0</v>
      </c>
      <c r="M120" s="641">
        <v>0</v>
      </c>
      <c r="N120" s="716">
        <v>36.299999999999997</v>
      </c>
      <c r="O120" s="668">
        <v>0</v>
      </c>
      <c r="P120" s="641">
        <v>0</v>
      </c>
      <c r="Q120" s="641">
        <v>0</v>
      </c>
      <c r="R120" s="716">
        <v>36.6</v>
      </c>
      <c r="S120" s="581"/>
    </row>
    <row r="121" spans="1:19">
      <c r="A121" s="1367"/>
      <c r="B121" s="646" t="s">
        <v>436</v>
      </c>
      <c r="C121" s="621">
        <v>1</v>
      </c>
      <c r="D121" s="749"/>
      <c r="E121" s="638"/>
      <c r="F121" s="750"/>
      <c r="G121" s="640">
        <v>0</v>
      </c>
      <c r="H121" s="641">
        <v>0</v>
      </c>
      <c r="I121" s="641">
        <v>0</v>
      </c>
      <c r="J121" s="732">
        <v>37</v>
      </c>
      <c r="K121" s="640">
        <v>0</v>
      </c>
      <c r="L121" s="641">
        <v>0</v>
      </c>
      <c r="M121" s="641">
        <v>0</v>
      </c>
      <c r="N121" s="716">
        <v>37</v>
      </c>
      <c r="O121" s="668">
        <v>0</v>
      </c>
      <c r="P121" s="641">
        <v>0</v>
      </c>
      <c r="Q121" s="641">
        <v>0</v>
      </c>
      <c r="R121" s="716">
        <v>37</v>
      </c>
      <c r="S121" s="581"/>
    </row>
    <row r="122" spans="1:19">
      <c r="A122" s="1367"/>
      <c r="B122" s="646" t="s">
        <v>437</v>
      </c>
      <c r="C122" s="621">
        <v>2</v>
      </c>
      <c r="D122" s="749"/>
      <c r="E122" s="638"/>
      <c r="F122" s="750"/>
      <c r="G122" s="640">
        <v>0</v>
      </c>
      <c r="H122" s="641">
        <v>0</v>
      </c>
      <c r="I122" s="641">
        <v>0</v>
      </c>
      <c r="J122" s="732">
        <v>38</v>
      </c>
      <c r="K122" s="640">
        <v>0</v>
      </c>
      <c r="L122" s="641">
        <v>0</v>
      </c>
      <c r="M122" s="641">
        <v>0</v>
      </c>
      <c r="N122" s="716">
        <v>38</v>
      </c>
      <c r="O122" s="668">
        <v>0</v>
      </c>
      <c r="P122" s="641">
        <v>0</v>
      </c>
      <c r="Q122" s="641">
        <v>0</v>
      </c>
      <c r="R122" s="716">
        <v>38</v>
      </c>
      <c r="S122" s="581"/>
    </row>
    <row r="123" spans="1:19" ht="16.2" thickBot="1">
      <c r="A123" s="1368"/>
      <c r="B123" s="657" t="s">
        <v>478</v>
      </c>
      <c r="C123" s="622">
        <v>2</v>
      </c>
      <c r="D123" s="751"/>
      <c r="E123" s="696"/>
      <c r="F123" s="752"/>
      <c r="G123" s="662">
        <v>0</v>
      </c>
      <c r="H123" s="663">
        <v>0</v>
      </c>
      <c r="I123" s="663">
        <v>0</v>
      </c>
      <c r="J123" s="707">
        <v>38.1</v>
      </c>
      <c r="K123" s="662">
        <v>0</v>
      </c>
      <c r="L123" s="663">
        <v>0</v>
      </c>
      <c r="M123" s="663">
        <v>0</v>
      </c>
      <c r="N123" s="716">
        <v>37.299999999999997</v>
      </c>
      <c r="O123" s="680">
        <v>0</v>
      </c>
      <c r="P123" s="663">
        <v>0</v>
      </c>
      <c r="Q123" s="663">
        <v>0</v>
      </c>
      <c r="R123" s="708">
        <v>37.5</v>
      </c>
      <c r="S123" s="581"/>
    </row>
    <row r="124" spans="1:19" ht="15.6" customHeight="1">
      <c r="A124" s="1366">
        <v>36</v>
      </c>
      <c r="B124" s="1369" t="s">
        <v>1</v>
      </c>
      <c r="C124" s="1372">
        <v>16</v>
      </c>
      <c r="D124" s="631">
        <v>115</v>
      </c>
      <c r="E124" s="665" t="s">
        <v>479</v>
      </c>
      <c r="F124" s="633" t="s">
        <v>287</v>
      </c>
      <c r="G124" s="634">
        <v>3.2</v>
      </c>
      <c r="H124" s="635">
        <v>0.61</v>
      </c>
      <c r="I124" s="635">
        <v>0.3</v>
      </c>
      <c r="J124" s="753">
        <v>118</v>
      </c>
      <c r="K124" s="666">
        <v>4.5999999999999996</v>
      </c>
      <c r="L124" s="635">
        <v>0.89</v>
      </c>
      <c r="M124" s="635">
        <v>0.36</v>
      </c>
      <c r="N124" s="754">
        <v>118.2</v>
      </c>
      <c r="O124" s="634">
        <v>6.1</v>
      </c>
      <c r="P124" s="635">
        <v>1.18</v>
      </c>
      <c r="Q124" s="635">
        <v>0.48</v>
      </c>
      <c r="R124" s="753">
        <v>120</v>
      </c>
      <c r="S124" s="581"/>
    </row>
    <row r="125" spans="1:19" ht="15.6" customHeight="1">
      <c r="A125" s="1367"/>
      <c r="B125" s="1370"/>
      <c r="C125" s="1373"/>
      <c r="D125" s="637">
        <v>38.5</v>
      </c>
      <c r="E125" s="638" t="s">
        <v>325</v>
      </c>
      <c r="F125" s="644" t="s">
        <v>299</v>
      </c>
      <c r="G125" s="640">
        <v>5</v>
      </c>
      <c r="H125" s="641">
        <v>0.28999999999999998</v>
      </c>
      <c r="I125" s="641">
        <v>0.17</v>
      </c>
      <c r="J125" s="755">
        <v>35.799999999999997</v>
      </c>
      <c r="K125" s="668">
        <v>7.3</v>
      </c>
      <c r="L125" s="641">
        <v>0.42</v>
      </c>
      <c r="M125" s="641">
        <v>0.17</v>
      </c>
      <c r="N125" s="756">
        <v>35.299999999999997</v>
      </c>
      <c r="O125" s="640">
        <v>7.4</v>
      </c>
      <c r="P125" s="641">
        <v>0.42</v>
      </c>
      <c r="Q125" s="641">
        <v>0.18</v>
      </c>
      <c r="R125" s="755">
        <v>35.5</v>
      </c>
      <c r="S125" s="581"/>
    </row>
    <row r="126" spans="1:19" ht="15.6" customHeight="1">
      <c r="A126" s="1367"/>
      <c r="B126" s="1371"/>
      <c r="C126" s="1374"/>
      <c r="D126" s="637">
        <v>6.6</v>
      </c>
      <c r="E126" s="638"/>
      <c r="F126" s="644"/>
      <c r="G126" s="640">
        <v>31.53</v>
      </c>
      <c r="H126" s="650">
        <v>0.32</v>
      </c>
      <c r="I126" s="650">
        <v>0.13</v>
      </c>
      <c r="J126" s="727">
        <v>6.3</v>
      </c>
      <c r="K126" s="668">
        <v>46.32</v>
      </c>
      <c r="L126" s="650">
        <v>0.47</v>
      </c>
      <c r="M126" s="650">
        <v>0.19</v>
      </c>
      <c r="N126" s="757">
        <v>6.3</v>
      </c>
      <c r="O126" s="640">
        <v>74.89</v>
      </c>
      <c r="P126" s="650">
        <v>0.76</v>
      </c>
      <c r="Q126" s="650">
        <v>0.3</v>
      </c>
      <c r="R126" s="727">
        <v>6.3</v>
      </c>
      <c r="S126" s="581"/>
    </row>
    <row r="127" spans="1:19" ht="15.6" customHeight="1">
      <c r="A127" s="1367"/>
      <c r="B127" s="1379" t="s">
        <v>2</v>
      </c>
      <c r="C127" s="1378">
        <v>16</v>
      </c>
      <c r="D127" s="637">
        <v>115</v>
      </c>
      <c r="E127" s="638" t="s">
        <v>479</v>
      </c>
      <c r="F127" s="644" t="s">
        <v>287</v>
      </c>
      <c r="G127" s="640">
        <v>3.4</v>
      </c>
      <c r="H127" s="641">
        <v>0.65</v>
      </c>
      <c r="I127" s="641">
        <v>0.26</v>
      </c>
      <c r="J127" s="727">
        <v>119</v>
      </c>
      <c r="K127" s="668">
        <v>6.7</v>
      </c>
      <c r="L127" s="641">
        <v>1.28</v>
      </c>
      <c r="M127" s="641">
        <v>0.3</v>
      </c>
      <c r="N127" s="757">
        <v>118.2</v>
      </c>
      <c r="O127" s="640">
        <v>8.1</v>
      </c>
      <c r="P127" s="641">
        <v>1.57</v>
      </c>
      <c r="Q127" s="641">
        <v>0.28000000000000003</v>
      </c>
      <c r="R127" s="727">
        <v>120</v>
      </c>
      <c r="S127" s="581"/>
    </row>
    <row r="128" spans="1:19" ht="15.6" customHeight="1">
      <c r="A128" s="1367"/>
      <c r="B128" s="1370"/>
      <c r="C128" s="1373"/>
      <c r="D128" s="637">
        <v>38.5</v>
      </c>
      <c r="E128" s="638" t="s">
        <v>325</v>
      </c>
      <c r="F128" s="644" t="s">
        <v>299</v>
      </c>
      <c r="G128" s="640">
        <v>11</v>
      </c>
      <c r="H128" s="694">
        <v>0.63</v>
      </c>
      <c r="I128" s="650">
        <v>0.23</v>
      </c>
      <c r="J128" s="656">
        <v>35.4</v>
      </c>
      <c r="K128" s="668">
        <v>21.9</v>
      </c>
      <c r="L128" s="694">
        <v>1.24</v>
      </c>
      <c r="M128" s="650">
        <v>0.25</v>
      </c>
      <c r="N128" s="758">
        <v>35.1</v>
      </c>
      <c r="O128" s="640">
        <v>27.3</v>
      </c>
      <c r="P128" s="694">
        <v>1.55</v>
      </c>
      <c r="Q128" s="650">
        <v>0.26</v>
      </c>
      <c r="R128" s="656">
        <v>35.200000000000003</v>
      </c>
      <c r="S128" s="581"/>
    </row>
    <row r="129" spans="1:19" ht="15.6" customHeight="1">
      <c r="A129" s="1367"/>
      <c r="B129" s="1371"/>
      <c r="C129" s="1374"/>
      <c r="D129" s="648">
        <v>6.6</v>
      </c>
      <c r="E129" s="645"/>
      <c r="F129" s="649"/>
      <c r="G129" s="640">
        <v>2.4</v>
      </c>
      <c r="H129" s="650">
        <v>0.02</v>
      </c>
      <c r="I129" s="650">
        <v>0.03</v>
      </c>
      <c r="J129" s="759">
        <v>6.3</v>
      </c>
      <c r="K129" s="668">
        <v>4.3</v>
      </c>
      <c r="L129" s="650">
        <v>0.04</v>
      </c>
      <c r="M129" s="650">
        <v>0.05</v>
      </c>
      <c r="N129" s="760">
        <v>6.3</v>
      </c>
      <c r="O129" s="640">
        <v>2.4</v>
      </c>
      <c r="P129" s="650">
        <v>0.02</v>
      </c>
      <c r="Q129" s="650">
        <v>0.02</v>
      </c>
      <c r="R129" s="759">
        <v>6.3</v>
      </c>
      <c r="S129" s="581"/>
    </row>
    <row r="130" spans="1:19" ht="15.6" customHeight="1">
      <c r="A130" s="1367"/>
      <c r="B130" s="646" t="s">
        <v>584</v>
      </c>
      <c r="C130" s="1261"/>
      <c r="D130" s="761"/>
      <c r="E130" s="645"/>
      <c r="F130" s="649"/>
      <c r="G130" s="640"/>
      <c r="H130" s="650">
        <v>1.26</v>
      </c>
      <c r="I130" s="650">
        <v>0.56000000000000005</v>
      </c>
      <c r="J130" s="759"/>
      <c r="K130" s="668"/>
      <c r="L130" s="650">
        <v>2.17</v>
      </c>
      <c r="M130" s="650">
        <v>0.65</v>
      </c>
      <c r="N130" s="760"/>
      <c r="O130" s="640"/>
      <c r="P130" s="650">
        <v>2.76</v>
      </c>
      <c r="Q130" s="650">
        <v>0.76</v>
      </c>
      <c r="R130" s="759"/>
      <c r="S130" s="581"/>
    </row>
    <row r="131" spans="1:19" ht="15.6" customHeight="1">
      <c r="A131" s="1367"/>
      <c r="B131" s="762" t="s">
        <v>480</v>
      </c>
      <c r="C131" s="1261"/>
      <c r="D131" s="761"/>
      <c r="E131" s="645"/>
      <c r="F131" s="649"/>
      <c r="G131" s="640">
        <v>110.5</v>
      </c>
      <c r="H131" s="604">
        <v>21</v>
      </c>
      <c r="I131" s="604">
        <v>8.3000000000000007</v>
      </c>
      <c r="J131" s="759">
        <v>118</v>
      </c>
      <c r="K131" s="668">
        <v>105.8</v>
      </c>
      <c r="L131" s="604">
        <v>20.100000000000001</v>
      </c>
      <c r="M131" s="604">
        <v>7.94</v>
      </c>
      <c r="N131" s="760">
        <v>118</v>
      </c>
      <c r="O131" s="640">
        <v>99.3</v>
      </c>
      <c r="P131" s="604">
        <v>19.2</v>
      </c>
      <c r="Q131" s="604">
        <v>7.59</v>
      </c>
      <c r="R131" s="759">
        <v>120</v>
      </c>
      <c r="S131" s="581"/>
    </row>
    <row r="132" spans="1:19" ht="15.6" customHeight="1">
      <c r="A132" s="1367"/>
      <c r="B132" s="762" t="s">
        <v>481</v>
      </c>
      <c r="C132" s="1265"/>
      <c r="D132" s="761"/>
      <c r="E132" s="645"/>
      <c r="F132" s="649"/>
      <c r="G132" s="640">
        <v>-116.1</v>
      </c>
      <c r="H132" s="604">
        <v>-22.26</v>
      </c>
      <c r="I132" s="604">
        <v>8.8000000000000007</v>
      </c>
      <c r="J132" s="759">
        <v>119</v>
      </c>
      <c r="K132" s="668">
        <v>-117</v>
      </c>
      <c r="L132" s="604">
        <v>-22.27</v>
      </c>
      <c r="M132" s="604">
        <v>8.8000000000000007</v>
      </c>
      <c r="N132" s="760">
        <v>118.2</v>
      </c>
      <c r="O132" s="640">
        <v>-113.6</v>
      </c>
      <c r="P132" s="604">
        <v>-21.96</v>
      </c>
      <c r="Q132" s="604">
        <v>8.68</v>
      </c>
      <c r="R132" s="759">
        <v>120</v>
      </c>
      <c r="S132" s="581"/>
    </row>
    <row r="133" spans="1:19">
      <c r="A133" s="1367"/>
      <c r="B133" s="763" t="s">
        <v>482</v>
      </c>
      <c r="C133" s="672">
        <v>2</v>
      </c>
      <c r="D133" s="749"/>
      <c r="E133" s="638"/>
      <c r="F133" s="644"/>
      <c r="G133" s="640">
        <v>5</v>
      </c>
      <c r="H133" s="694">
        <v>0.28999999999999998</v>
      </c>
      <c r="I133" s="650">
        <v>0.17</v>
      </c>
      <c r="J133" s="755">
        <v>35.799999999999997</v>
      </c>
      <c r="K133" s="668">
        <v>7.3</v>
      </c>
      <c r="L133" s="694">
        <v>0.42</v>
      </c>
      <c r="M133" s="650">
        <v>0.17</v>
      </c>
      <c r="N133" s="756">
        <v>35.299999999999997</v>
      </c>
      <c r="O133" s="640">
        <v>7.4</v>
      </c>
      <c r="P133" s="694">
        <v>0.42</v>
      </c>
      <c r="Q133" s="650">
        <v>0.18</v>
      </c>
      <c r="R133" s="755">
        <v>35.5</v>
      </c>
      <c r="S133" s="581"/>
    </row>
    <row r="134" spans="1:19" ht="16.2" thickBot="1">
      <c r="A134" s="1368"/>
      <c r="B134" s="764" t="s">
        <v>483</v>
      </c>
      <c r="C134" s="765">
        <v>1</v>
      </c>
      <c r="D134" s="751"/>
      <c r="E134" s="696"/>
      <c r="F134" s="697"/>
      <c r="G134" s="662">
        <v>11</v>
      </c>
      <c r="H134" s="663">
        <v>0.63</v>
      </c>
      <c r="I134" s="663">
        <v>0.23</v>
      </c>
      <c r="J134" s="766">
        <v>35.4</v>
      </c>
      <c r="K134" s="680">
        <v>21.9</v>
      </c>
      <c r="L134" s="663">
        <v>1.24</v>
      </c>
      <c r="M134" s="663">
        <v>0.25</v>
      </c>
      <c r="N134" s="767">
        <v>35.1</v>
      </c>
      <c r="O134" s="662">
        <v>27.3</v>
      </c>
      <c r="P134" s="663">
        <v>1.55</v>
      </c>
      <c r="Q134" s="663">
        <v>0.26</v>
      </c>
      <c r="R134" s="766">
        <v>35.200000000000003</v>
      </c>
      <c r="S134" s="581"/>
    </row>
    <row r="135" spans="1:19" ht="15.6" customHeight="1">
      <c r="A135" s="1366">
        <v>81</v>
      </c>
      <c r="B135" s="1369" t="s">
        <v>1</v>
      </c>
      <c r="C135" s="1372">
        <v>25</v>
      </c>
      <c r="D135" s="631">
        <v>158</v>
      </c>
      <c r="E135" s="665" t="s">
        <v>484</v>
      </c>
      <c r="F135" s="633" t="s">
        <v>249</v>
      </c>
      <c r="G135" s="634">
        <v>4.3</v>
      </c>
      <c r="H135" s="635">
        <v>1.1599999999999999</v>
      </c>
      <c r="I135" s="635">
        <v>0.53</v>
      </c>
      <c r="J135" s="754">
        <v>165</v>
      </c>
      <c r="K135" s="634">
        <v>8.9</v>
      </c>
      <c r="L135" s="635">
        <v>2.34</v>
      </c>
      <c r="M135" s="635">
        <v>0.72</v>
      </c>
      <c r="N135" s="753">
        <v>164</v>
      </c>
      <c r="O135" s="666">
        <v>7.3</v>
      </c>
      <c r="P135" s="635">
        <v>1.94</v>
      </c>
      <c r="Q135" s="635">
        <v>0.59</v>
      </c>
      <c r="R135" s="753">
        <v>164</v>
      </c>
      <c r="S135" s="581"/>
    </row>
    <row r="136" spans="1:19" ht="15.6" customHeight="1">
      <c r="A136" s="1367"/>
      <c r="B136" s="1370"/>
      <c r="C136" s="1373"/>
      <c r="D136" s="637">
        <v>38.5</v>
      </c>
      <c r="E136" s="638" t="s">
        <v>325</v>
      </c>
      <c r="F136" s="644" t="s">
        <v>299</v>
      </c>
      <c r="G136" s="640">
        <v>14.6</v>
      </c>
      <c r="H136" s="641">
        <v>0.87</v>
      </c>
      <c r="I136" s="641">
        <v>0.41</v>
      </c>
      <c r="J136" s="757">
        <v>36.9</v>
      </c>
      <c r="K136" s="640">
        <v>33.5</v>
      </c>
      <c r="L136" s="641">
        <v>1.97</v>
      </c>
      <c r="M136" s="641">
        <v>0.59</v>
      </c>
      <c r="N136" s="727">
        <v>36.6</v>
      </c>
      <c r="O136" s="668">
        <v>26.5</v>
      </c>
      <c r="P136" s="641">
        <v>1.56</v>
      </c>
      <c r="Q136" s="641">
        <v>0.47</v>
      </c>
      <c r="R136" s="727">
        <v>36.6</v>
      </c>
      <c r="S136" s="581"/>
    </row>
    <row r="137" spans="1:19" ht="15.6" customHeight="1">
      <c r="A137" s="1367"/>
      <c r="B137" s="1371"/>
      <c r="C137" s="1374"/>
      <c r="D137" s="637">
        <v>6.6</v>
      </c>
      <c r="E137" s="638"/>
      <c r="F137" s="644"/>
      <c r="G137" s="640">
        <v>29.5</v>
      </c>
      <c r="H137" s="641">
        <v>0.28999999999999998</v>
      </c>
      <c r="I137" s="641">
        <v>0.13</v>
      </c>
      <c r="J137" s="757">
        <v>6.1</v>
      </c>
      <c r="K137" s="640">
        <v>37.6</v>
      </c>
      <c r="L137" s="641">
        <v>0.37</v>
      </c>
      <c r="M137" s="641">
        <v>0.13</v>
      </c>
      <c r="N137" s="727">
        <v>6.1</v>
      </c>
      <c r="O137" s="668">
        <v>38.5</v>
      </c>
      <c r="P137" s="641">
        <v>0.38</v>
      </c>
      <c r="Q137" s="641">
        <v>0.13</v>
      </c>
      <c r="R137" s="727">
        <v>6.1</v>
      </c>
      <c r="S137" s="581"/>
    </row>
    <row r="138" spans="1:19" ht="15.6" customHeight="1">
      <c r="A138" s="1367"/>
      <c r="B138" s="1379" t="s">
        <v>2</v>
      </c>
      <c r="C138" s="1378">
        <v>25</v>
      </c>
      <c r="D138" s="637">
        <v>158</v>
      </c>
      <c r="E138" s="638" t="s">
        <v>484</v>
      </c>
      <c r="F138" s="644" t="s">
        <v>249</v>
      </c>
      <c r="G138" s="640">
        <v>4</v>
      </c>
      <c r="H138" s="641">
        <v>1.07</v>
      </c>
      <c r="I138" s="641">
        <v>0.62</v>
      </c>
      <c r="J138" s="757">
        <v>165</v>
      </c>
      <c r="K138" s="640">
        <v>6.1</v>
      </c>
      <c r="L138" s="641">
        <v>1.61</v>
      </c>
      <c r="M138" s="641">
        <v>0.72</v>
      </c>
      <c r="N138" s="727">
        <v>164</v>
      </c>
      <c r="O138" s="668">
        <v>7</v>
      </c>
      <c r="P138" s="641">
        <v>1.84</v>
      </c>
      <c r="Q138" s="641">
        <v>0.8</v>
      </c>
      <c r="R138" s="727">
        <v>164</v>
      </c>
      <c r="S138" s="581"/>
    </row>
    <row r="139" spans="1:19" ht="15.6" customHeight="1">
      <c r="A139" s="1367"/>
      <c r="B139" s="1370"/>
      <c r="C139" s="1373"/>
      <c r="D139" s="624">
        <v>38.5</v>
      </c>
      <c r="E139" s="625" t="s">
        <v>325</v>
      </c>
      <c r="F139" s="626" t="s">
        <v>299</v>
      </c>
      <c r="G139" s="686">
        <v>13.4</v>
      </c>
      <c r="H139" s="627">
        <v>0.79</v>
      </c>
      <c r="I139" s="627">
        <v>0.41</v>
      </c>
      <c r="J139" s="703">
        <v>36.799999999999997</v>
      </c>
      <c r="K139" s="704">
        <v>18.8</v>
      </c>
      <c r="L139" s="627">
        <v>1.1100000000000001</v>
      </c>
      <c r="M139" s="627">
        <v>0.51</v>
      </c>
      <c r="N139" s="537">
        <v>36.5</v>
      </c>
      <c r="O139" s="705">
        <v>21.9</v>
      </c>
      <c r="P139" s="627">
        <v>1.29</v>
      </c>
      <c r="Q139" s="627">
        <v>0.57999999999999996</v>
      </c>
      <c r="R139" s="537">
        <v>36.6</v>
      </c>
      <c r="S139" s="581"/>
    </row>
    <row r="140" spans="1:19" ht="15.6" customHeight="1">
      <c r="A140" s="1367"/>
      <c r="B140" s="1371"/>
      <c r="C140" s="1374"/>
      <c r="D140" s="637">
        <v>6.6</v>
      </c>
      <c r="E140" s="638"/>
      <c r="F140" s="644"/>
      <c r="G140" s="640">
        <v>27.8</v>
      </c>
      <c r="H140" s="641">
        <v>0.27</v>
      </c>
      <c r="I140" s="641">
        <v>0.21</v>
      </c>
      <c r="J140" s="757">
        <v>6.1</v>
      </c>
      <c r="K140" s="640">
        <v>51.6</v>
      </c>
      <c r="L140" s="641">
        <v>0.51</v>
      </c>
      <c r="M140" s="641">
        <v>0.21</v>
      </c>
      <c r="N140" s="727">
        <v>6.1</v>
      </c>
      <c r="O140" s="668">
        <v>55.7</v>
      </c>
      <c r="P140" s="641">
        <v>0.55000000000000004</v>
      </c>
      <c r="Q140" s="641">
        <v>0.22</v>
      </c>
      <c r="R140" s="727">
        <v>6.1</v>
      </c>
      <c r="S140" s="581"/>
    </row>
    <row r="141" spans="1:19" ht="15.6" customHeight="1">
      <c r="A141" s="1367"/>
      <c r="B141" s="646" t="s">
        <v>584</v>
      </c>
      <c r="C141" s="652"/>
      <c r="D141" s="637"/>
      <c r="E141" s="638"/>
      <c r="F141" s="644"/>
      <c r="G141" s="640"/>
      <c r="H141" s="641">
        <v>2.2200000000000002</v>
      </c>
      <c r="I141" s="641">
        <v>1.1499999999999999</v>
      </c>
      <c r="J141" s="757"/>
      <c r="K141" s="640"/>
      <c r="L141" s="641">
        <v>3.96</v>
      </c>
      <c r="M141" s="641">
        <v>1.44</v>
      </c>
      <c r="N141" s="727"/>
      <c r="O141" s="668"/>
      <c r="P141" s="641">
        <v>3.78</v>
      </c>
      <c r="Q141" s="641">
        <v>1.39</v>
      </c>
      <c r="R141" s="727"/>
      <c r="S141" s="581"/>
    </row>
    <row r="142" spans="1:19" ht="15.6" customHeight="1">
      <c r="A142" s="1367"/>
      <c r="B142" s="1379" t="s">
        <v>267</v>
      </c>
      <c r="C142" s="1378">
        <v>32</v>
      </c>
      <c r="D142" s="637">
        <v>158</v>
      </c>
      <c r="E142" s="638" t="s">
        <v>485</v>
      </c>
      <c r="F142" s="644" t="s">
        <v>486</v>
      </c>
      <c r="G142" s="640">
        <v>0</v>
      </c>
      <c r="H142" s="641">
        <v>0</v>
      </c>
      <c r="I142" s="641">
        <v>0</v>
      </c>
      <c r="J142" s="757">
        <v>164</v>
      </c>
      <c r="K142" s="640">
        <v>0</v>
      </c>
      <c r="L142" s="641">
        <v>0</v>
      </c>
      <c r="M142" s="641">
        <v>0</v>
      </c>
      <c r="N142" s="727">
        <v>163</v>
      </c>
      <c r="O142" s="668">
        <v>0</v>
      </c>
      <c r="P142" s="641">
        <v>0</v>
      </c>
      <c r="Q142" s="641">
        <v>0</v>
      </c>
      <c r="R142" s="727">
        <v>164</v>
      </c>
      <c r="S142" s="581"/>
    </row>
    <row r="143" spans="1:19" ht="15.6" customHeight="1">
      <c r="A143" s="1367"/>
      <c r="B143" s="1371"/>
      <c r="C143" s="1374"/>
      <c r="D143" s="637">
        <v>6.3</v>
      </c>
      <c r="E143" s="638"/>
      <c r="F143" s="644"/>
      <c r="G143" s="640">
        <v>0</v>
      </c>
      <c r="H143" s="641">
        <v>0</v>
      </c>
      <c r="I143" s="641">
        <v>0</v>
      </c>
      <c r="J143" s="757">
        <v>6.4</v>
      </c>
      <c r="K143" s="640">
        <v>0</v>
      </c>
      <c r="L143" s="641">
        <v>0</v>
      </c>
      <c r="M143" s="641">
        <v>0</v>
      </c>
      <c r="N143" s="727">
        <v>6.4</v>
      </c>
      <c r="O143" s="668">
        <v>0</v>
      </c>
      <c r="P143" s="641">
        <v>0</v>
      </c>
      <c r="Q143" s="641">
        <v>0</v>
      </c>
      <c r="R143" s="727">
        <v>6.4</v>
      </c>
      <c r="S143" s="581"/>
    </row>
    <row r="144" spans="1:19" ht="15.6" customHeight="1">
      <c r="A144" s="1367"/>
      <c r="B144" s="1379" t="s">
        <v>269</v>
      </c>
      <c r="C144" s="1378">
        <v>32</v>
      </c>
      <c r="D144" s="637">
        <v>158</v>
      </c>
      <c r="E144" s="638" t="s">
        <v>397</v>
      </c>
      <c r="F144" s="644" t="s">
        <v>417</v>
      </c>
      <c r="G144" s="640">
        <v>0</v>
      </c>
      <c r="H144" s="641">
        <v>0</v>
      </c>
      <c r="I144" s="641">
        <v>0</v>
      </c>
      <c r="J144" s="757">
        <v>164</v>
      </c>
      <c r="K144" s="640">
        <v>0</v>
      </c>
      <c r="L144" s="641">
        <v>0</v>
      </c>
      <c r="M144" s="641">
        <v>0</v>
      </c>
      <c r="N144" s="727">
        <v>163</v>
      </c>
      <c r="O144" s="668">
        <v>0</v>
      </c>
      <c r="P144" s="641">
        <v>0</v>
      </c>
      <c r="Q144" s="641">
        <v>0</v>
      </c>
      <c r="R144" s="727">
        <v>164</v>
      </c>
      <c r="S144" s="581"/>
    </row>
    <row r="145" spans="1:19" ht="15.6" customHeight="1">
      <c r="A145" s="1367"/>
      <c r="B145" s="1371"/>
      <c r="C145" s="1374"/>
      <c r="D145" s="648">
        <v>6.3</v>
      </c>
      <c r="E145" s="645"/>
      <c r="F145" s="649"/>
      <c r="G145" s="640">
        <v>0</v>
      </c>
      <c r="H145" s="650">
        <v>0</v>
      </c>
      <c r="I145" s="650">
        <v>0</v>
      </c>
      <c r="J145" s="760">
        <v>6.4</v>
      </c>
      <c r="K145" s="640">
        <v>0</v>
      </c>
      <c r="L145" s="650">
        <v>0</v>
      </c>
      <c r="M145" s="650">
        <v>0</v>
      </c>
      <c r="N145" s="759">
        <v>6.4</v>
      </c>
      <c r="O145" s="668">
        <v>0</v>
      </c>
      <c r="P145" s="650">
        <v>0</v>
      </c>
      <c r="Q145" s="650">
        <v>0</v>
      </c>
      <c r="R145" s="759">
        <v>6.4</v>
      </c>
      <c r="S145" s="581"/>
    </row>
    <row r="146" spans="1:19" ht="16.2" customHeight="1" thickBot="1">
      <c r="A146" s="1367"/>
      <c r="B146" s="646" t="s">
        <v>581</v>
      </c>
      <c r="C146" s="768"/>
      <c r="D146" s="659"/>
      <c r="E146" s="696"/>
      <c r="F146" s="697"/>
      <c r="G146" s="662"/>
      <c r="H146" s="663">
        <v>0</v>
      </c>
      <c r="I146" s="663">
        <v>0</v>
      </c>
      <c r="J146" s="769"/>
      <c r="K146" s="770"/>
      <c r="L146" s="663">
        <v>0</v>
      </c>
      <c r="M146" s="663">
        <v>0</v>
      </c>
      <c r="N146" s="771"/>
      <c r="O146" s="772"/>
      <c r="P146" s="663">
        <v>0</v>
      </c>
      <c r="Q146" s="663">
        <v>0</v>
      </c>
      <c r="R146" s="771"/>
      <c r="S146" s="581"/>
    </row>
    <row r="147" spans="1:19">
      <c r="A147" s="1367"/>
      <c r="B147" s="773" t="s">
        <v>487</v>
      </c>
      <c r="C147" s="774"/>
      <c r="D147" s="631"/>
      <c r="E147" s="665"/>
      <c r="F147" s="633"/>
      <c r="G147" s="634">
        <v>6.06</v>
      </c>
      <c r="H147" s="635">
        <v>-1.61</v>
      </c>
      <c r="I147" s="635">
        <v>0.64</v>
      </c>
      <c r="J147" s="753">
        <v>165</v>
      </c>
      <c r="K147" s="634">
        <v>8.86</v>
      </c>
      <c r="L147" s="635">
        <v>-2.34</v>
      </c>
      <c r="M147" s="635">
        <v>0.93</v>
      </c>
      <c r="N147" s="753">
        <v>164</v>
      </c>
      <c r="O147" s="634">
        <v>7.34</v>
      </c>
      <c r="P147" s="635">
        <v>-1.94</v>
      </c>
      <c r="Q147" s="635">
        <v>0.68</v>
      </c>
      <c r="R147" s="753">
        <v>164</v>
      </c>
      <c r="S147" s="581"/>
    </row>
    <row r="148" spans="1:19">
      <c r="A148" s="1367"/>
      <c r="B148" s="646" t="s">
        <v>488</v>
      </c>
      <c r="C148" s="684"/>
      <c r="D148" s="637"/>
      <c r="E148" s="638"/>
      <c r="F148" s="644"/>
      <c r="G148" s="640">
        <v>0</v>
      </c>
      <c r="H148" s="641">
        <v>0</v>
      </c>
      <c r="I148" s="641">
        <v>0</v>
      </c>
      <c r="J148" s="727">
        <v>164</v>
      </c>
      <c r="K148" s="640">
        <v>0</v>
      </c>
      <c r="L148" s="641">
        <v>0</v>
      </c>
      <c r="M148" s="641">
        <v>0</v>
      </c>
      <c r="N148" s="727">
        <v>163</v>
      </c>
      <c r="O148" s="640">
        <v>0</v>
      </c>
      <c r="P148" s="641">
        <v>0</v>
      </c>
      <c r="Q148" s="641">
        <v>0</v>
      </c>
      <c r="R148" s="727">
        <v>164</v>
      </c>
      <c r="S148" s="581"/>
    </row>
    <row r="149" spans="1:19">
      <c r="A149" s="1367"/>
      <c r="B149" s="646" t="s">
        <v>489</v>
      </c>
      <c r="C149" s="684"/>
      <c r="D149" s="637"/>
      <c r="E149" s="638"/>
      <c r="F149" s="644"/>
      <c r="G149" s="640">
        <v>0</v>
      </c>
      <c r="H149" s="641">
        <v>0</v>
      </c>
      <c r="I149" s="641">
        <v>0</v>
      </c>
      <c r="J149" s="727">
        <v>164</v>
      </c>
      <c r="K149" s="640">
        <v>0</v>
      </c>
      <c r="L149" s="641">
        <v>0</v>
      </c>
      <c r="M149" s="641">
        <v>0</v>
      </c>
      <c r="N149" s="727">
        <v>163</v>
      </c>
      <c r="O149" s="640">
        <v>0</v>
      </c>
      <c r="P149" s="641">
        <v>0</v>
      </c>
      <c r="Q149" s="641">
        <v>0</v>
      </c>
      <c r="R149" s="727">
        <v>164</v>
      </c>
      <c r="S149" s="581"/>
    </row>
    <row r="150" spans="1:19">
      <c r="A150" s="1367"/>
      <c r="B150" s="646" t="s">
        <v>490</v>
      </c>
      <c r="C150" s="684"/>
      <c r="D150" s="637"/>
      <c r="E150" s="638"/>
      <c r="F150" s="644"/>
      <c r="G150" s="640">
        <v>4.03</v>
      </c>
      <c r="H150" s="641">
        <v>-1.07</v>
      </c>
      <c r="I150" s="641">
        <v>0.42</v>
      </c>
      <c r="J150" s="727">
        <v>165</v>
      </c>
      <c r="K150" s="640">
        <v>6.1</v>
      </c>
      <c r="L150" s="641">
        <v>-1.61</v>
      </c>
      <c r="M150" s="641">
        <v>0.64</v>
      </c>
      <c r="N150" s="727">
        <v>164</v>
      </c>
      <c r="O150" s="640">
        <v>9.9700000000000006</v>
      </c>
      <c r="P150" s="641">
        <v>-1.84</v>
      </c>
      <c r="Q150" s="641">
        <v>0.73</v>
      </c>
      <c r="R150" s="727">
        <v>164</v>
      </c>
      <c r="S150" s="581"/>
    </row>
    <row r="151" spans="1:19">
      <c r="A151" s="1367"/>
      <c r="B151" s="646" t="s">
        <v>491</v>
      </c>
      <c r="C151" s="728">
        <v>1</v>
      </c>
      <c r="D151" s="637"/>
      <c r="E151" s="638"/>
      <c r="F151" s="644"/>
      <c r="G151" s="640">
        <v>12.4</v>
      </c>
      <c r="H151" s="641">
        <v>0.74</v>
      </c>
      <c r="I151" s="641">
        <v>0.28999999999999998</v>
      </c>
      <c r="J151" s="727">
        <v>37.1</v>
      </c>
      <c r="K151" s="640">
        <v>23.6</v>
      </c>
      <c r="L151" s="641">
        <v>1.4</v>
      </c>
      <c r="M151" s="641">
        <v>0.45</v>
      </c>
      <c r="N151" s="727">
        <v>36.700000000000003</v>
      </c>
      <c r="O151" s="640">
        <v>24.4</v>
      </c>
      <c r="P151" s="641">
        <v>1.44</v>
      </c>
      <c r="Q151" s="641">
        <v>0.35</v>
      </c>
      <c r="R151" s="727">
        <v>36.6</v>
      </c>
      <c r="S151" s="581"/>
    </row>
    <row r="152" spans="1:19">
      <c r="A152" s="1367"/>
      <c r="B152" s="646" t="s">
        <v>492</v>
      </c>
      <c r="C152" s="728">
        <v>1</v>
      </c>
      <c r="D152" s="637"/>
      <c r="E152" s="638"/>
      <c r="F152" s="644"/>
      <c r="G152" s="640">
        <v>2.1</v>
      </c>
      <c r="H152" s="641">
        <v>0.13</v>
      </c>
      <c r="I152" s="641">
        <v>0.12</v>
      </c>
      <c r="J152" s="727">
        <v>36.9</v>
      </c>
      <c r="K152" s="640">
        <v>9.8000000000000007</v>
      </c>
      <c r="L152" s="641">
        <v>0.57999999999999996</v>
      </c>
      <c r="M152" s="641">
        <v>0.14000000000000001</v>
      </c>
      <c r="N152" s="727">
        <v>36.6</v>
      </c>
      <c r="O152" s="640">
        <v>2.1</v>
      </c>
      <c r="P152" s="641">
        <v>0.12</v>
      </c>
      <c r="Q152" s="641">
        <v>0.12</v>
      </c>
      <c r="R152" s="727">
        <v>36.6</v>
      </c>
      <c r="S152" s="581"/>
    </row>
    <row r="153" spans="1:19">
      <c r="A153" s="1367"/>
      <c r="B153" s="653" t="s">
        <v>493</v>
      </c>
      <c r="C153" s="654">
        <v>2</v>
      </c>
      <c r="D153" s="637"/>
      <c r="E153" s="638"/>
      <c r="F153" s="644"/>
      <c r="G153" s="640">
        <v>4.7</v>
      </c>
      <c r="H153" s="641">
        <v>0.28000000000000003</v>
      </c>
      <c r="I153" s="641">
        <v>0.11</v>
      </c>
      <c r="J153" s="727">
        <v>36.799999999999997</v>
      </c>
      <c r="K153" s="640">
        <v>5.2</v>
      </c>
      <c r="L153" s="641">
        <v>0.3</v>
      </c>
      <c r="M153" s="641">
        <v>0.12</v>
      </c>
      <c r="N153" s="727">
        <v>36.5</v>
      </c>
      <c r="O153" s="640">
        <v>5.7</v>
      </c>
      <c r="P153" s="641">
        <v>0.34</v>
      </c>
      <c r="Q153" s="641">
        <v>0.13</v>
      </c>
      <c r="R153" s="727">
        <v>36.6</v>
      </c>
      <c r="S153" s="581"/>
    </row>
    <row r="154" spans="1:19" ht="16.2" thickBot="1">
      <c r="A154" s="1368"/>
      <c r="B154" s="657" t="s">
        <v>494</v>
      </c>
      <c r="C154" s="658">
        <v>2</v>
      </c>
      <c r="D154" s="659"/>
      <c r="E154" s="696"/>
      <c r="F154" s="697"/>
      <c r="G154" s="662">
        <v>8.6999999999999993</v>
      </c>
      <c r="H154" s="663">
        <v>0.52</v>
      </c>
      <c r="I154" s="663">
        <v>0.3</v>
      </c>
      <c r="J154" s="775">
        <v>36.799999999999997</v>
      </c>
      <c r="K154" s="662">
        <v>13.6</v>
      </c>
      <c r="L154" s="663">
        <v>0.8</v>
      </c>
      <c r="M154" s="663">
        <v>0.39</v>
      </c>
      <c r="N154" s="775">
        <v>36.5</v>
      </c>
      <c r="O154" s="662">
        <v>16.2</v>
      </c>
      <c r="P154" s="663">
        <v>0.95</v>
      </c>
      <c r="Q154" s="663">
        <v>0.45</v>
      </c>
      <c r="R154" s="775">
        <v>36.6</v>
      </c>
      <c r="S154" s="581"/>
    </row>
    <row r="155" spans="1:19" ht="15.6" customHeight="1">
      <c r="A155" s="1384">
        <v>89</v>
      </c>
      <c r="B155" s="1387" t="s">
        <v>1</v>
      </c>
      <c r="C155" s="1381">
        <v>25</v>
      </c>
      <c r="D155" s="591">
        <v>158</v>
      </c>
      <c r="E155" s="609" t="s">
        <v>495</v>
      </c>
      <c r="F155" s="592" t="s">
        <v>320</v>
      </c>
      <c r="G155" s="725">
        <v>4.0999999999999996</v>
      </c>
      <c r="H155" s="593">
        <v>1.05</v>
      </c>
      <c r="I155" s="593">
        <v>0.84</v>
      </c>
      <c r="J155" s="753">
        <v>161</v>
      </c>
      <c r="K155" s="776">
        <v>6.6</v>
      </c>
      <c r="L155" s="593">
        <v>1.71</v>
      </c>
      <c r="M155" s="593">
        <v>1.44</v>
      </c>
      <c r="N155" s="754">
        <v>161</v>
      </c>
      <c r="O155" s="725" t="e">
        <v>#VALUE!</v>
      </c>
      <c r="P155" s="593" t="s">
        <v>496</v>
      </c>
      <c r="Q155" s="593">
        <v>0.85</v>
      </c>
      <c r="R155" s="753">
        <v>161</v>
      </c>
      <c r="S155" s="581"/>
    </row>
    <row r="156" spans="1:19" ht="15.6" customHeight="1">
      <c r="A156" s="1385"/>
      <c r="B156" s="1388"/>
      <c r="C156" s="1382"/>
      <c r="D156" s="594">
        <v>38.5</v>
      </c>
      <c r="E156" s="595" t="s">
        <v>325</v>
      </c>
      <c r="F156" s="597" t="s">
        <v>299</v>
      </c>
      <c r="G156" s="692">
        <v>13.3</v>
      </c>
      <c r="H156" s="596">
        <v>0.8</v>
      </c>
      <c r="I156" s="596">
        <v>0.51</v>
      </c>
      <c r="J156" s="727">
        <v>37</v>
      </c>
      <c r="K156" s="719">
        <v>24.1</v>
      </c>
      <c r="L156" s="596">
        <v>1.43</v>
      </c>
      <c r="M156" s="596">
        <v>1.1299999999999999</v>
      </c>
      <c r="N156" s="757">
        <v>37</v>
      </c>
      <c r="O156" s="692">
        <v>15</v>
      </c>
      <c r="P156" s="596">
        <v>0.89</v>
      </c>
      <c r="Q156" s="596">
        <v>0.53</v>
      </c>
      <c r="R156" s="727">
        <v>37</v>
      </c>
      <c r="S156" s="581"/>
    </row>
    <row r="157" spans="1:19" ht="15.6" customHeight="1">
      <c r="A157" s="1385"/>
      <c r="B157" s="1389"/>
      <c r="C157" s="1383"/>
      <c r="D157" s="594">
        <v>6.6</v>
      </c>
      <c r="E157" s="595"/>
      <c r="F157" s="597"/>
      <c r="G157" s="692">
        <v>25.9</v>
      </c>
      <c r="H157" s="596">
        <v>0.26</v>
      </c>
      <c r="I157" s="596">
        <v>0.33</v>
      </c>
      <c r="J157" s="727">
        <v>6.2</v>
      </c>
      <c r="K157" s="719">
        <v>27.7</v>
      </c>
      <c r="L157" s="596">
        <v>0.28000000000000003</v>
      </c>
      <c r="M157" s="596">
        <v>0.32</v>
      </c>
      <c r="N157" s="757">
        <v>6.2</v>
      </c>
      <c r="O157" s="692">
        <v>30.2</v>
      </c>
      <c r="P157" s="596">
        <v>0.3</v>
      </c>
      <c r="Q157" s="596">
        <v>0.32</v>
      </c>
      <c r="R157" s="727">
        <v>6.2</v>
      </c>
      <c r="S157" s="581"/>
    </row>
    <row r="158" spans="1:19" ht="15.6" customHeight="1">
      <c r="A158" s="1385"/>
      <c r="B158" s="1390" t="s">
        <v>2</v>
      </c>
      <c r="C158" s="1391">
        <v>25</v>
      </c>
      <c r="D158" s="594">
        <v>158</v>
      </c>
      <c r="E158" s="595" t="s">
        <v>495</v>
      </c>
      <c r="F158" s="597" t="s">
        <v>320</v>
      </c>
      <c r="G158" s="692">
        <v>5.0999999999999996</v>
      </c>
      <c r="H158" s="596">
        <v>1.31</v>
      </c>
      <c r="I158" s="596">
        <v>0.44</v>
      </c>
      <c r="J158" s="727">
        <v>161</v>
      </c>
      <c r="K158" s="719">
        <v>5.9</v>
      </c>
      <c r="L158" s="596">
        <v>1.53</v>
      </c>
      <c r="M158" s="596">
        <v>0.45</v>
      </c>
      <c r="N158" s="757">
        <v>161</v>
      </c>
      <c r="O158" s="692">
        <v>4.9000000000000004</v>
      </c>
      <c r="P158" s="596">
        <v>1.28</v>
      </c>
      <c r="Q158" s="596">
        <v>0.42</v>
      </c>
      <c r="R158" s="727">
        <v>161</v>
      </c>
      <c r="S158" s="581"/>
    </row>
    <row r="159" spans="1:19" ht="15.6" customHeight="1">
      <c r="A159" s="1385"/>
      <c r="B159" s="1388"/>
      <c r="C159" s="1382"/>
      <c r="D159" s="594">
        <v>38.5</v>
      </c>
      <c r="E159" s="595" t="s">
        <v>325</v>
      </c>
      <c r="F159" s="597" t="s">
        <v>299</v>
      </c>
      <c r="G159" s="692">
        <v>16.7</v>
      </c>
      <c r="H159" s="596">
        <v>0.98</v>
      </c>
      <c r="I159" s="596">
        <v>0.22</v>
      </c>
      <c r="J159" s="727">
        <v>36.5</v>
      </c>
      <c r="K159" s="719">
        <v>20.9</v>
      </c>
      <c r="L159" s="596">
        <v>1.25</v>
      </c>
      <c r="M159" s="596">
        <v>0.24</v>
      </c>
      <c r="N159" s="757">
        <v>37</v>
      </c>
      <c r="O159" s="692">
        <v>15.6</v>
      </c>
      <c r="P159" s="596">
        <v>0.93</v>
      </c>
      <c r="Q159" s="596">
        <v>0.21</v>
      </c>
      <c r="R159" s="727">
        <v>37</v>
      </c>
      <c r="S159" s="581"/>
    </row>
    <row r="160" spans="1:19" ht="15.6" customHeight="1">
      <c r="A160" s="1385"/>
      <c r="B160" s="1389"/>
      <c r="C160" s="1383"/>
      <c r="D160" s="602">
        <v>6.6</v>
      </c>
      <c r="E160" s="599"/>
      <c r="F160" s="603"/>
      <c r="G160" s="777">
        <v>33.1</v>
      </c>
      <c r="H160" s="610">
        <v>0.33</v>
      </c>
      <c r="I160" s="610">
        <v>0.23</v>
      </c>
      <c r="J160" s="778">
        <v>6.2</v>
      </c>
      <c r="K160" s="779">
        <v>28.4</v>
      </c>
      <c r="L160" s="610">
        <v>0.28000000000000003</v>
      </c>
      <c r="M160" s="610">
        <v>0.22</v>
      </c>
      <c r="N160" s="780">
        <v>6.2</v>
      </c>
      <c r="O160" s="777">
        <v>35.299999999999997</v>
      </c>
      <c r="P160" s="610">
        <v>0.35</v>
      </c>
      <c r="Q160" s="610">
        <v>0.21</v>
      </c>
      <c r="R160" s="778">
        <v>6.2</v>
      </c>
      <c r="S160" s="581"/>
    </row>
    <row r="161" spans="1:19" ht="15.6" customHeight="1">
      <c r="A161" s="1385"/>
      <c r="B161" s="600" t="s">
        <v>584</v>
      </c>
      <c r="C161" s="1269"/>
      <c r="D161" s="602"/>
      <c r="E161" s="599"/>
      <c r="F161" s="603"/>
      <c r="G161" s="692"/>
      <c r="H161" s="604">
        <v>2.37</v>
      </c>
      <c r="I161" s="604">
        <v>1.29</v>
      </c>
      <c r="J161" s="759"/>
      <c r="K161" s="719"/>
      <c r="L161" s="604">
        <v>3.24</v>
      </c>
      <c r="M161" s="604">
        <v>1.9</v>
      </c>
      <c r="N161" s="760"/>
      <c r="O161" s="692"/>
      <c r="P161" s="604">
        <v>2.48</v>
      </c>
      <c r="Q161" s="604">
        <v>1.27</v>
      </c>
      <c r="R161" s="759"/>
      <c r="S161" s="581"/>
    </row>
    <row r="162" spans="1:19" ht="15.6" customHeight="1">
      <c r="A162" s="1385"/>
      <c r="B162" s="1267" t="s">
        <v>497</v>
      </c>
      <c r="C162" s="1269"/>
      <c r="D162" s="602"/>
      <c r="E162" s="599"/>
      <c r="F162" s="603"/>
      <c r="G162" s="692">
        <v>4</v>
      </c>
      <c r="H162" s="596">
        <v>1.05</v>
      </c>
      <c r="I162" s="596">
        <v>0.84</v>
      </c>
      <c r="J162" s="727">
        <v>161</v>
      </c>
      <c r="K162" s="719">
        <v>6.6</v>
      </c>
      <c r="L162" s="596">
        <v>1.71</v>
      </c>
      <c r="M162" s="596">
        <v>1.44</v>
      </c>
      <c r="N162" s="757">
        <v>161</v>
      </c>
      <c r="O162" s="692">
        <v>4.5999999999999996</v>
      </c>
      <c r="P162" s="596">
        <v>1.2</v>
      </c>
      <c r="Q162" s="596">
        <v>0.85</v>
      </c>
      <c r="R162" s="727">
        <v>161</v>
      </c>
      <c r="S162" s="581"/>
    </row>
    <row r="163" spans="1:19" ht="15.6" customHeight="1">
      <c r="A163" s="1385"/>
      <c r="B163" s="1267" t="s">
        <v>498</v>
      </c>
      <c r="C163" s="1268"/>
      <c r="D163" s="602"/>
      <c r="E163" s="599"/>
      <c r="F163" s="603"/>
      <c r="G163" s="692">
        <v>5.0999999999999996</v>
      </c>
      <c r="H163" s="596">
        <v>1.31</v>
      </c>
      <c r="I163" s="596">
        <v>0.44</v>
      </c>
      <c r="J163" s="727">
        <v>161</v>
      </c>
      <c r="K163" s="719">
        <v>5.9</v>
      </c>
      <c r="L163" s="596">
        <v>1.53</v>
      </c>
      <c r="M163" s="596">
        <v>0.45</v>
      </c>
      <c r="N163" s="757">
        <v>161</v>
      </c>
      <c r="O163" s="692">
        <v>4.9000000000000004</v>
      </c>
      <c r="P163" s="596">
        <v>1.28</v>
      </c>
      <c r="Q163" s="596">
        <v>0.42</v>
      </c>
      <c r="R163" s="727">
        <v>161</v>
      </c>
      <c r="S163" s="581"/>
    </row>
    <row r="164" spans="1:19">
      <c r="A164" s="1385"/>
      <c r="B164" s="600" t="s">
        <v>499</v>
      </c>
      <c r="C164" s="612">
        <v>1</v>
      </c>
      <c r="D164" s="594"/>
      <c r="E164" s="595"/>
      <c r="F164" s="597"/>
      <c r="G164" s="692">
        <v>8.9</v>
      </c>
      <c r="H164" s="596">
        <v>0.53</v>
      </c>
      <c r="I164" s="596">
        <v>0.33</v>
      </c>
      <c r="J164" s="727">
        <v>37</v>
      </c>
      <c r="K164" s="719">
        <v>9.1999999999999993</v>
      </c>
      <c r="L164" s="596">
        <v>0.55000000000000004</v>
      </c>
      <c r="M164" s="596">
        <v>0.32</v>
      </c>
      <c r="N164" s="757">
        <v>37</v>
      </c>
      <c r="O164" s="692">
        <v>9.3000000000000007</v>
      </c>
      <c r="P164" s="596">
        <v>0.56000000000000005</v>
      </c>
      <c r="Q164" s="596">
        <v>0.33</v>
      </c>
      <c r="R164" s="727">
        <v>37</v>
      </c>
      <c r="S164" s="581"/>
    </row>
    <row r="165" spans="1:19">
      <c r="A165" s="1385"/>
      <c r="B165" s="600" t="s">
        <v>456</v>
      </c>
      <c r="C165" s="612">
        <v>1</v>
      </c>
      <c r="D165" s="594"/>
      <c r="E165" s="595"/>
      <c r="F165" s="597"/>
      <c r="G165" s="692">
        <v>4.5</v>
      </c>
      <c r="H165" s="596">
        <v>0.27</v>
      </c>
      <c r="I165" s="596">
        <v>0.19</v>
      </c>
      <c r="J165" s="727">
        <v>37</v>
      </c>
      <c r="K165" s="719">
        <v>14.8</v>
      </c>
      <c r="L165" s="596">
        <v>0.88</v>
      </c>
      <c r="M165" s="596">
        <v>0.8</v>
      </c>
      <c r="N165" s="757">
        <v>37</v>
      </c>
      <c r="O165" s="692">
        <v>5.7</v>
      </c>
      <c r="P165" s="596">
        <v>0.34</v>
      </c>
      <c r="Q165" s="596">
        <v>0.2</v>
      </c>
      <c r="R165" s="727">
        <v>37</v>
      </c>
      <c r="S165" s="581"/>
    </row>
    <row r="166" spans="1:19" ht="16.2" thickBot="1">
      <c r="A166" s="1386"/>
      <c r="B166" s="606" t="s">
        <v>500</v>
      </c>
      <c r="C166" s="623">
        <v>2</v>
      </c>
      <c r="D166" s="607"/>
      <c r="E166" s="613"/>
      <c r="F166" s="614"/>
      <c r="G166" s="722">
        <v>16.7</v>
      </c>
      <c r="H166" s="608">
        <v>0.98</v>
      </c>
      <c r="I166" s="608">
        <v>0.22</v>
      </c>
      <c r="J166" s="775">
        <v>36.5</v>
      </c>
      <c r="K166" s="723">
        <v>20.9</v>
      </c>
      <c r="L166" s="608">
        <v>1.25</v>
      </c>
      <c r="M166" s="608">
        <v>0.24</v>
      </c>
      <c r="N166" s="781">
        <v>37</v>
      </c>
      <c r="O166" s="722">
        <v>15.6</v>
      </c>
      <c r="P166" s="608">
        <v>0.93</v>
      </c>
      <c r="Q166" s="608">
        <v>0.21</v>
      </c>
      <c r="R166" s="775">
        <v>37</v>
      </c>
      <c r="S166" s="581"/>
    </row>
    <row r="167" spans="1:19" ht="15.6" customHeight="1">
      <c r="A167" s="1366">
        <v>97</v>
      </c>
      <c r="B167" s="1369" t="s">
        <v>1</v>
      </c>
      <c r="C167" s="1372">
        <v>25</v>
      </c>
      <c r="D167" s="631">
        <v>158</v>
      </c>
      <c r="E167" s="665" t="s">
        <v>463</v>
      </c>
      <c r="F167" s="633" t="s">
        <v>432</v>
      </c>
      <c r="G167" s="634">
        <v>8.8000000000000007</v>
      </c>
      <c r="H167" s="635">
        <v>2.2599999999999998</v>
      </c>
      <c r="I167" s="635">
        <v>0.57999999999999996</v>
      </c>
      <c r="J167" s="636">
        <v>160</v>
      </c>
      <c r="K167" s="666">
        <v>15.5</v>
      </c>
      <c r="L167" s="635">
        <v>3.94</v>
      </c>
      <c r="M167" s="635">
        <v>1.02</v>
      </c>
      <c r="N167" s="667">
        <v>158</v>
      </c>
      <c r="O167" s="782">
        <v>12.4</v>
      </c>
      <c r="P167" s="682">
        <v>3.19</v>
      </c>
      <c r="Q167" s="682">
        <v>0.52</v>
      </c>
      <c r="R167" s="636">
        <v>159</v>
      </c>
      <c r="S167" s="581"/>
    </row>
    <row r="168" spans="1:19" ht="15.6" customHeight="1">
      <c r="A168" s="1367"/>
      <c r="B168" s="1370"/>
      <c r="C168" s="1373"/>
      <c r="D168" s="637">
        <v>38.5</v>
      </c>
      <c r="E168" s="638" t="s">
        <v>325</v>
      </c>
      <c r="F168" s="644" t="s">
        <v>299</v>
      </c>
      <c r="G168" s="640">
        <v>32.700000000000003</v>
      </c>
      <c r="H168" s="641">
        <v>1.99</v>
      </c>
      <c r="I168" s="641">
        <v>0.42</v>
      </c>
      <c r="J168" s="642">
        <v>37.799999999999997</v>
      </c>
      <c r="K168" s="668">
        <v>60.9</v>
      </c>
      <c r="L168" s="641">
        <v>3.69</v>
      </c>
      <c r="M168" s="641">
        <v>0.86</v>
      </c>
      <c r="N168" s="669">
        <v>37.6</v>
      </c>
      <c r="O168" s="686">
        <v>48.6</v>
      </c>
      <c r="P168" s="627">
        <v>2.95</v>
      </c>
      <c r="Q168" s="627">
        <v>0.38</v>
      </c>
      <c r="R168" s="642">
        <v>37.700000000000003</v>
      </c>
      <c r="S168" s="581"/>
    </row>
    <row r="169" spans="1:19" ht="15.6" customHeight="1">
      <c r="A169" s="1367"/>
      <c r="B169" s="1371"/>
      <c r="C169" s="1374"/>
      <c r="D169" s="637">
        <v>6.6</v>
      </c>
      <c r="E169" s="638"/>
      <c r="F169" s="649"/>
      <c r="G169" s="640">
        <v>25.7</v>
      </c>
      <c r="H169" s="641">
        <v>0.27</v>
      </c>
      <c r="I169" s="641">
        <v>0.17</v>
      </c>
      <c r="J169" s="642">
        <v>6.4</v>
      </c>
      <c r="K169" s="668">
        <v>25.2</v>
      </c>
      <c r="L169" s="641">
        <v>0.25</v>
      </c>
      <c r="M169" s="641">
        <v>0.17</v>
      </c>
      <c r="N169" s="669">
        <v>6.2</v>
      </c>
      <c r="O169" s="686">
        <v>23.1</v>
      </c>
      <c r="P169" s="627">
        <v>0.23</v>
      </c>
      <c r="Q169" s="627">
        <v>0.13</v>
      </c>
      <c r="R169" s="642">
        <v>6.3</v>
      </c>
      <c r="S169" s="581"/>
    </row>
    <row r="170" spans="1:19" ht="15.6" customHeight="1">
      <c r="A170" s="1367"/>
      <c r="B170" s="1379" t="s">
        <v>2</v>
      </c>
      <c r="C170" s="1378">
        <v>25</v>
      </c>
      <c r="D170" s="637">
        <v>158</v>
      </c>
      <c r="E170" s="638" t="s">
        <v>463</v>
      </c>
      <c r="F170" s="644" t="s">
        <v>432</v>
      </c>
      <c r="G170" s="640">
        <v>34.4</v>
      </c>
      <c r="H170" s="641">
        <v>8.8699999999999992</v>
      </c>
      <c r="I170" s="641">
        <v>4.08</v>
      </c>
      <c r="J170" s="642">
        <v>160</v>
      </c>
      <c r="K170" s="668">
        <v>53.1</v>
      </c>
      <c r="L170" s="641">
        <v>13.52</v>
      </c>
      <c r="M170" s="641">
        <v>6.17</v>
      </c>
      <c r="N170" s="669">
        <v>158</v>
      </c>
      <c r="O170" s="686">
        <v>40.6</v>
      </c>
      <c r="P170" s="627">
        <v>10.4</v>
      </c>
      <c r="Q170" s="627">
        <v>4.75</v>
      </c>
      <c r="R170" s="642">
        <v>159</v>
      </c>
      <c r="S170" s="581"/>
    </row>
    <row r="171" spans="1:19" ht="15.6" customHeight="1">
      <c r="A171" s="1367"/>
      <c r="B171" s="1370"/>
      <c r="C171" s="1373"/>
      <c r="D171" s="637">
        <v>38.5</v>
      </c>
      <c r="E171" s="638" t="s">
        <v>325</v>
      </c>
      <c r="F171" s="644" t="s">
        <v>299</v>
      </c>
      <c r="G171" s="640">
        <v>133.4</v>
      </c>
      <c r="H171" s="641">
        <v>8.14</v>
      </c>
      <c r="I171" s="641">
        <v>3.46</v>
      </c>
      <c r="J171" s="642">
        <v>37.9</v>
      </c>
      <c r="K171" s="668">
        <v>204.2</v>
      </c>
      <c r="L171" s="641">
        <v>12.37</v>
      </c>
      <c r="M171" s="641">
        <v>5.21</v>
      </c>
      <c r="N171" s="669">
        <v>37.6</v>
      </c>
      <c r="O171" s="686">
        <v>158.1</v>
      </c>
      <c r="P171" s="694">
        <v>9.6</v>
      </c>
      <c r="Q171" s="694">
        <v>4.09</v>
      </c>
      <c r="R171" s="642">
        <v>37.700000000000003</v>
      </c>
      <c r="S171" s="581"/>
    </row>
    <row r="172" spans="1:19" ht="15.6" customHeight="1">
      <c r="A172" s="1367"/>
      <c r="B172" s="1371"/>
      <c r="C172" s="1374"/>
      <c r="D172" s="648">
        <v>6.6</v>
      </c>
      <c r="E172" s="645"/>
      <c r="F172" s="649"/>
      <c r="G172" s="640">
        <v>71.400000000000006</v>
      </c>
      <c r="H172" s="641">
        <v>0.73</v>
      </c>
      <c r="I172" s="641">
        <v>0.62</v>
      </c>
      <c r="J172" s="651">
        <v>6.3</v>
      </c>
      <c r="K172" s="668">
        <v>117.7</v>
      </c>
      <c r="L172" s="641">
        <v>1.1599999999999999</v>
      </c>
      <c r="M172" s="641">
        <v>0.96</v>
      </c>
      <c r="N172" s="671">
        <v>6.1</v>
      </c>
      <c r="O172" s="686">
        <v>79.900000000000006</v>
      </c>
      <c r="P172" s="694">
        <v>0.8</v>
      </c>
      <c r="Q172" s="694">
        <v>0.66</v>
      </c>
      <c r="R172" s="651">
        <v>6.2</v>
      </c>
      <c r="S172" s="581"/>
    </row>
    <row r="173" spans="1:19" ht="15.6" customHeight="1">
      <c r="A173" s="1367"/>
      <c r="B173" s="646" t="s">
        <v>584</v>
      </c>
      <c r="C173" s="647"/>
      <c r="D173" s="648"/>
      <c r="E173" s="645"/>
      <c r="F173" s="649"/>
      <c r="G173" s="640"/>
      <c r="H173" s="650">
        <v>11.12</v>
      </c>
      <c r="I173" s="650">
        <v>4.67</v>
      </c>
      <c r="J173" s="651"/>
      <c r="K173" s="668"/>
      <c r="L173" s="650">
        <v>17.46</v>
      </c>
      <c r="M173" s="650">
        <v>7.19</v>
      </c>
      <c r="N173" s="671"/>
      <c r="O173" s="686"/>
      <c r="P173" s="694">
        <v>13.59</v>
      </c>
      <c r="Q173" s="694">
        <v>5.26</v>
      </c>
      <c r="R173" s="651"/>
      <c r="S173" s="581"/>
    </row>
    <row r="174" spans="1:19" ht="15.6" customHeight="1">
      <c r="A174" s="1367"/>
      <c r="B174" s="653" t="s">
        <v>501</v>
      </c>
      <c r="C174" s="647"/>
      <c r="D174" s="648"/>
      <c r="E174" s="645"/>
      <c r="F174" s="649"/>
      <c r="G174" s="640">
        <v>8.8000000000000007</v>
      </c>
      <c r="H174" s="650">
        <v>2.2599999999999998</v>
      </c>
      <c r="I174" s="650">
        <v>0.57999999999999996</v>
      </c>
      <c r="J174" s="651">
        <v>160</v>
      </c>
      <c r="K174" s="668">
        <v>15.5</v>
      </c>
      <c r="L174" s="650">
        <v>3.94</v>
      </c>
      <c r="M174" s="650">
        <v>1.02</v>
      </c>
      <c r="N174" s="671">
        <v>158</v>
      </c>
      <c r="O174" s="686">
        <v>12.4</v>
      </c>
      <c r="P174" s="694">
        <v>3.19</v>
      </c>
      <c r="Q174" s="694">
        <v>0.52</v>
      </c>
      <c r="R174" s="651">
        <v>159</v>
      </c>
      <c r="S174" s="581"/>
    </row>
    <row r="175" spans="1:19" ht="15.6" customHeight="1">
      <c r="A175" s="1367"/>
      <c r="B175" s="653" t="s">
        <v>502</v>
      </c>
      <c r="C175" s="735"/>
      <c r="D175" s="648"/>
      <c r="E175" s="645"/>
      <c r="F175" s="649"/>
      <c r="G175" s="640">
        <v>34.4</v>
      </c>
      <c r="H175" s="650">
        <v>8.8699999999999992</v>
      </c>
      <c r="I175" s="650">
        <v>4.08</v>
      </c>
      <c r="J175" s="651">
        <v>160</v>
      </c>
      <c r="K175" s="668">
        <v>53.1</v>
      </c>
      <c r="L175" s="650">
        <v>13.52</v>
      </c>
      <c r="M175" s="650">
        <v>6.17</v>
      </c>
      <c r="N175" s="671">
        <v>158</v>
      </c>
      <c r="O175" s="686">
        <v>40.6</v>
      </c>
      <c r="P175" s="694">
        <v>10.4</v>
      </c>
      <c r="Q175" s="694">
        <v>4.75</v>
      </c>
      <c r="R175" s="651">
        <v>159</v>
      </c>
      <c r="S175" s="581"/>
    </row>
    <row r="176" spans="1:19">
      <c r="A176" s="1367"/>
      <c r="B176" s="646" t="s">
        <v>503</v>
      </c>
      <c r="C176" s="672">
        <v>1</v>
      </c>
      <c r="D176" s="637"/>
      <c r="E176" s="638"/>
      <c r="F176" s="644"/>
      <c r="G176" s="640">
        <v>0</v>
      </c>
      <c r="H176" s="641">
        <v>0</v>
      </c>
      <c r="I176" s="641">
        <v>0</v>
      </c>
      <c r="J176" s="642">
        <v>37.6</v>
      </c>
      <c r="K176" s="668">
        <v>0</v>
      </c>
      <c r="L176" s="641">
        <v>0</v>
      </c>
      <c r="M176" s="641">
        <v>0</v>
      </c>
      <c r="N176" s="669">
        <v>37.6</v>
      </c>
      <c r="O176" s="686">
        <v>0</v>
      </c>
      <c r="P176" s="627">
        <v>0</v>
      </c>
      <c r="Q176" s="627">
        <v>0</v>
      </c>
      <c r="R176" s="642">
        <v>37.700000000000003</v>
      </c>
      <c r="S176" s="581"/>
    </row>
    <row r="177" spans="1:19">
      <c r="A177" s="1367"/>
      <c r="B177" s="646" t="s">
        <v>504</v>
      </c>
      <c r="C177" s="672">
        <v>1</v>
      </c>
      <c r="D177" s="637"/>
      <c r="E177" s="638"/>
      <c r="F177" s="644"/>
      <c r="G177" s="640">
        <v>32.700000000000003</v>
      </c>
      <c r="H177" s="641">
        <v>1.99</v>
      </c>
      <c r="I177" s="641">
        <v>0.42</v>
      </c>
      <c r="J177" s="642">
        <v>37.799999999999997</v>
      </c>
      <c r="K177" s="668">
        <v>60.9</v>
      </c>
      <c r="L177" s="641">
        <v>3.69</v>
      </c>
      <c r="M177" s="641">
        <v>0.86</v>
      </c>
      <c r="N177" s="669">
        <v>37.6</v>
      </c>
      <c r="O177" s="686">
        <v>48.6</v>
      </c>
      <c r="P177" s="641">
        <v>2.95</v>
      </c>
      <c r="Q177" s="641">
        <v>0.38</v>
      </c>
      <c r="R177" s="642">
        <v>37.700000000000003</v>
      </c>
      <c r="S177" s="581"/>
    </row>
    <row r="178" spans="1:19">
      <c r="A178" s="1367"/>
      <c r="B178" s="646" t="s">
        <v>505</v>
      </c>
      <c r="C178" s="672">
        <v>2</v>
      </c>
      <c r="D178" s="637"/>
      <c r="E178" s="638"/>
      <c r="F178" s="644"/>
      <c r="G178" s="640">
        <v>0</v>
      </c>
      <c r="H178" s="641">
        <v>0</v>
      </c>
      <c r="I178" s="641">
        <v>0</v>
      </c>
      <c r="J178" s="642">
        <v>37.6</v>
      </c>
      <c r="K178" s="668">
        <v>0</v>
      </c>
      <c r="L178" s="641">
        <v>0</v>
      </c>
      <c r="M178" s="641">
        <v>0</v>
      </c>
      <c r="N178" s="669">
        <v>37.6</v>
      </c>
      <c r="O178" s="686">
        <v>0</v>
      </c>
      <c r="P178" s="627">
        <v>0</v>
      </c>
      <c r="Q178" s="627">
        <v>0</v>
      </c>
      <c r="R178" s="642">
        <v>37.700000000000003</v>
      </c>
      <c r="S178" s="581"/>
    </row>
    <row r="179" spans="1:19" ht="16.2" thickBot="1">
      <c r="A179" s="1368"/>
      <c r="B179" s="657" t="s">
        <v>506</v>
      </c>
      <c r="C179" s="765">
        <v>2</v>
      </c>
      <c r="D179" s="659"/>
      <c r="E179" s="696"/>
      <c r="F179" s="697"/>
      <c r="G179" s="662">
        <v>133.4</v>
      </c>
      <c r="H179" s="663">
        <v>8.14</v>
      </c>
      <c r="I179" s="663">
        <v>3.46</v>
      </c>
      <c r="J179" s="664">
        <v>37.9</v>
      </c>
      <c r="K179" s="680">
        <v>204.2</v>
      </c>
      <c r="L179" s="663">
        <v>12.37</v>
      </c>
      <c r="M179" s="663">
        <v>5.21</v>
      </c>
      <c r="N179" s="783">
        <v>37.6</v>
      </c>
      <c r="O179" s="784">
        <v>158.1</v>
      </c>
      <c r="P179" s="663">
        <v>9.6</v>
      </c>
      <c r="Q179" s="663">
        <v>4.09</v>
      </c>
      <c r="R179" s="664">
        <v>37.700000000000003</v>
      </c>
      <c r="S179" s="581"/>
    </row>
    <row r="180" spans="1:19" ht="15.6" customHeight="1">
      <c r="A180" s="1384">
        <v>98</v>
      </c>
      <c r="B180" s="1387" t="s">
        <v>1</v>
      </c>
      <c r="C180" s="1372">
        <v>16</v>
      </c>
      <c r="D180" s="709">
        <v>158</v>
      </c>
      <c r="E180" s="710" t="s">
        <v>325</v>
      </c>
      <c r="F180" s="711" t="s">
        <v>257</v>
      </c>
      <c r="G180" s="730">
        <v>0</v>
      </c>
      <c r="H180" s="712">
        <v>0</v>
      </c>
      <c r="I180" s="712">
        <v>0</v>
      </c>
      <c r="J180" s="785">
        <v>160</v>
      </c>
      <c r="K180" s="731">
        <v>0</v>
      </c>
      <c r="L180" s="712">
        <v>0</v>
      </c>
      <c r="M180" s="712">
        <v>0</v>
      </c>
      <c r="N180" s="786">
        <v>160</v>
      </c>
      <c r="O180" s="730">
        <v>0</v>
      </c>
      <c r="P180" s="712">
        <v>0</v>
      </c>
      <c r="Q180" s="712">
        <v>0</v>
      </c>
      <c r="R180" s="785">
        <v>160</v>
      </c>
      <c r="S180" s="581"/>
    </row>
    <row r="181" spans="1:19" ht="15.6" customHeight="1">
      <c r="A181" s="1385"/>
      <c r="B181" s="1389"/>
      <c r="C181" s="1374"/>
      <c r="D181" s="637">
        <v>11</v>
      </c>
      <c r="E181" s="638"/>
      <c r="F181" s="644"/>
      <c r="G181" s="640">
        <v>0</v>
      </c>
      <c r="H181" s="641">
        <v>0</v>
      </c>
      <c r="I181" s="641">
        <v>0</v>
      </c>
      <c r="J181" s="727">
        <v>10.199999999999999</v>
      </c>
      <c r="K181" s="668">
        <v>0</v>
      </c>
      <c r="L181" s="641">
        <v>0</v>
      </c>
      <c r="M181" s="641">
        <v>0</v>
      </c>
      <c r="N181" s="757">
        <v>10.199999999999999</v>
      </c>
      <c r="O181" s="640">
        <v>0</v>
      </c>
      <c r="P181" s="641">
        <v>0</v>
      </c>
      <c r="Q181" s="641">
        <v>0</v>
      </c>
      <c r="R181" s="727">
        <v>10.199999999999999</v>
      </c>
      <c r="S181" s="581"/>
    </row>
    <row r="182" spans="1:19" ht="15.6" customHeight="1">
      <c r="A182" s="1385"/>
      <c r="B182" s="1390" t="s">
        <v>2</v>
      </c>
      <c r="C182" s="1378">
        <v>16</v>
      </c>
      <c r="D182" s="637">
        <v>158</v>
      </c>
      <c r="E182" s="638" t="s">
        <v>325</v>
      </c>
      <c r="F182" s="644" t="s">
        <v>257</v>
      </c>
      <c r="G182" s="640">
        <v>0.1</v>
      </c>
      <c r="H182" s="641">
        <v>0.02</v>
      </c>
      <c r="I182" s="641">
        <v>0</v>
      </c>
      <c r="J182" s="727">
        <v>159</v>
      </c>
      <c r="K182" s="668">
        <v>0.1</v>
      </c>
      <c r="L182" s="641">
        <v>0.02</v>
      </c>
      <c r="M182" s="641">
        <v>0</v>
      </c>
      <c r="N182" s="757">
        <v>159</v>
      </c>
      <c r="O182" s="640">
        <v>0.1</v>
      </c>
      <c r="P182" s="641">
        <v>0.02</v>
      </c>
      <c r="Q182" s="641">
        <v>0</v>
      </c>
      <c r="R182" s="727">
        <v>159</v>
      </c>
      <c r="S182" s="581"/>
    </row>
    <row r="183" spans="1:19" ht="15.6" customHeight="1">
      <c r="A183" s="1385"/>
      <c r="B183" s="1389"/>
      <c r="C183" s="1374"/>
      <c r="D183" s="648">
        <v>11</v>
      </c>
      <c r="E183" s="645"/>
      <c r="F183" s="649"/>
      <c r="G183" s="640">
        <v>1.5</v>
      </c>
      <c r="H183" s="650">
        <v>0.02</v>
      </c>
      <c r="I183" s="650">
        <v>0</v>
      </c>
      <c r="J183" s="759">
        <v>10.199999999999999</v>
      </c>
      <c r="K183" s="668">
        <v>1.5</v>
      </c>
      <c r="L183" s="650">
        <v>0.02</v>
      </c>
      <c r="M183" s="650">
        <v>0</v>
      </c>
      <c r="N183" s="760">
        <v>10.199999999999999</v>
      </c>
      <c r="O183" s="640">
        <v>1.5</v>
      </c>
      <c r="P183" s="650">
        <v>0.02</v>
      </c>
      <c r="Q183" s="650">
        <v>0</v>
      </c>
      <c r="R183" s="759">
        <v>10.199999999999999</v>
      </c>
      <c r="S183" s="581"/>
    </row>
    <row r="184" spans="1:19" ht="15.6" customHeight="1">
      <c r="A184" s="1385"/>
      <c r="B184" s="600" t="s">
        <v>581</v>
      </c>
      <c r="C184" s="652"/>
      <c r="D184" s="648"/>
      <c r="E184" s="645"/>
      <c r="F184" s="649"/>
      <c r="G184" s="640"/>
      <c r="H184" s="650">
        <v>0.02</v>
      </c>
      <c r="I184" s="650">
        <v>0</v>
      </c>
      <c r="J184" s="759"/>
      <c r="K184" s="668"/>
      <c r="L184" s="650">
        <v>0.02</v>
      </c>
      <c r="M184" s="650">
        <v>0</v>
      </c>
      <c r="N184" s="760"/>
      <c r="O184" s="640"/>
      <c r="P184" s="650">
        <v>0.02</v>
      </c>
      <c r="Q184" s="650">
        <v>0</v>
      </c>
      <c r="R184" s="759"/>
      <c r="S184" s="581"/>
    </row>
    <row r="185" spans="1:19" ht="15.6" customHeight="1">
      <c r="A185" s="1385"/>
      <c r="B185" s="600" t="s">
        <v>507</v>
      </c>
      <c r="C185" s="652"/>
      <c r="D185" s="637"/>
      <c r="E185" s="638"/>
      <c r="F185" s="644"/>
      <c r="G185" s="640" t="s">
        <v>508</v>
      </c>
      <c r="H185" s="641">
        <v>-11.02</v>
      </c>
      <c r="I185" s="641">
        <v>4.58</v>
      </c>
      <c r="J185" s="727">
        <v>160</v>
      </c>
      <c r="K185" s="668">
        <v>15.6</v>
      </c>
      <c r="L185" s="641">
        <v>-4.0199999999999996</v>
      </c>
      <c r="M185" s="641">
        <v>1.43</v>
      </c>
      <c r="N185" s="757">
        <v>160</v>
      </c>
      <c r="O185" s="640">
        <v>24.9</v>
      </c>
      <c r="P185" s="641">
        <v>-6.42</v>
      </c>
      <c r="Q185" s="641">
        <v>1.65</v>
      </c>
      <c r="R185" s="727">
        <v>160</v>
      </c>
      <c r="S185" s="581"/>
    </row>
    <row r="186" spans="1:19" ht="15.6" customHeight="1">
      <c r="A186" s="1385"/>
      <c r="B186" s="600" t="s">
        <v>509</v>
      </c>
      <c r="C186" s="652"/>
      <c r="D186" s="637"/>
      <c r="E186" s="638"/>
      <c r="F186" s="644"/>
      <c r="G186" s="640">
        <v>42.7</v>
      </c>
      <c r="H186" s="641">
        <v>11</v>
      </c>
      <c r="I186" s="641">
        <v>4.57</v>
      </c>
      <c r="J186" s="727">
        <v>160</v>
      </c>
      <c r="K186" s="668">
        <v>15.5</v>
      </c>
      <c r="L186" s="641">
        <v>4</v>
      </c>
      <c r="M186" s="641">
        <v>1.42</v>
      </c>
      <c r="N186" s="757">
        <v>160</v>
      </c>
      <c r="O186" s="640">
        <v>24.8</v>
      </c>
      <c r="P186" s="641">
        <v>6.4</v>
      </c>
      <c r="Q186" s="641">
        <v>1.64</v>
      </c>
      <c r="R186" s="727">
        <v>160</v>
      </c>
      <c r="S186" s="581"/>
    </row>
    <row r="187" spans="1:19" ht="16.2" customHeight="1" thickBot="1">
      <c r="A187" s="1386"/>
      <c r="B187" s="628" t="s">
        <v>510</v>
      </c>
      <c r="C187" s="735"/>
      <c r="D187" s="736"/>
      <c r="E187" s="737"/>
      <c r="F187" s="738"/>
      <c r="G187" s="740">
        <v>42.7</v>
      </c>
      <c r="H187" s="670">
        <v>11</v>
      </c>
      <c r="I187" s="670">
        <v>4.57</v>
      </c>
      <c r="J187" s="778">
        <v>160</v>
      </c>
      <c r="K187" s="741">
        <v>15.5</v>
      </c>
      <c r="L187" s="670">
        <v>4</v>
      </c>
      <c r="M187" s="670">
        <v>1.42</v>
      </c>
      <c r="N187" s="780">
        <v>160</v>
      </c>
      <c r="O187" s="740">
        <v>24.8</v>
      </c>
      <c r="P187" s="670">
        <v>6.4</v>
      </c>
      <c r="Q187" s="670">
        <v>1.64</v>
      </c>
      <c r="R187" s="778">
        <v>160</v>
      </c>
      <c r="S187" s="581"/>
    </row>
    <row r="188" spans="1:19" ht="15.6" customHeight="1">
      <c r="A188" s="1366">
        <v>100</v>
      </c>
      <c r="B188" s="1369" t="s">
        <v>1</v>
      </c>
      <c r="C188" s="1372">
        <v>16</v>
      </c>
      <c r="D188" s="631">
        <v>158</v>
      </c>
      <c r="E188" s="665" t="s">
        <v>511</v>
      </c>
      <c r="F188" s="633" t="s">
        <v>328</v>
      </c>
      <c r="G188" s="634">
        <v>3.3</v>
      </c>
      <c r="H188" s="635">
        <v>0.87</v>
      </c>
      <c r="I188" s="635">
        <v>0.69</v>
      </c>
      <c r="J188" s="787">
        <v>162.4</v>
      </c>
      <c r="K188" s="788">
        <v>4.5999999999999996</v>
      </c>
      <c r="L188" s="682">
        <v>1.19</v>
      </c>
      <c r="M188" s="682">
        <v>0.74</v>
      </c>
      <c r="N188" s="789">
        <v>160.5</v>
      </c>
      <c r="O188" s="782">
        <v>5.2</v>
      </c>
      <c r="P188" s="682">
        <v>1.35</v>
      </c>
      <c r="Q188" s="682">
        <v>0.85</v>
      </c>
      <c r="R188" s="787">
        <v>160.80000000000001</v>
      </c>
      <c r="S188" s="581"/>
    </row>
    <row r="189" spans="1:19" ht="15.6" customHeight="1">
      <c r="A189" s="1367"/>
      <c r="B189" s="1370"/>
      <c r="C189" s="1373"/>
      <c r="D189" s="637">
        <v>38.5</v>
      </c>
      <c r="E189" s="638" t="s">
        <v>325</v>
      </c>
      <c r="F189" s="644" t="s">
        <v>299</v>
      </c>
      <c r="G189" s="640">
        <v>10.7</v>
      </c>
      <c r="H189" s="627">
        <v>0.64</v>
      </c>
      <c r="I189" s="627">
        <v>0.52</v>
      </c>
      <c r="J189" s="695">
        <v>37.5</v>
      </c>
      <c r="K189" s="790">
        <v>15.2</v>
      </c>
      <c r="L189" s="627">
        <v>0.91</v>
      </c>
      <c r="M189" s="627">
        <v>0.56999999999999995</v>
      </c>
      <c r="N189" s="791">
        <v>37.1</v>
      </c>
      <c r="O189" s="686">
        <v>18.7</v>
      </c>
      <c r="P189" s="627">
        <v>1.1200000000000001</v>
      </c>
      <c r="Q189" s="627">
        <v>0.69</v>
      </c>
      <c r="R189" s="695">
        <v>37.1</v>
      </c>
      <c r="S189" s="581"/>
    </row>
    <row r="190" spans="1:19" ht="15.6" customHeight="1">
      <c r="A190" s="1367"/>
      <c r="B190" s="1371"/>
      <c r="C190" s="1374"/>
      <c r="D190" s="637">
        <v>11</v>
      </c>
      <c r="E190" s="638"/>
      <c r="F190" s="644"/>
      <c r="G190" s="640">
        <v>12.9</v>
      </c>
      <c r="H190" s="641">
        <v>0.23</v>
      </c>
      <c r="I190" s="641">
        <v>0.17</v>
      </c>
      <c r="J190" s="695">
        <v>10.8</v>
      </c>
      <c r="K190" s="790">
        <v>16.399999999999999</v>
      </c>
      <c r="L190" s="627">
        <v>0.28000000000000003</v>
      </c>
      <c r="M190" s="627">
        <v>0.17</v>
      </c>
      <c r="N190" s="791">
        <v>10.7</v>
      </c>
      <c r="O190" s="686">
        <v>13.6</v>
      </c>
      <c r="P190" s="627">
        <v>0.24</v>
      </c>
      <c r="Q190" s="627">
        <v>0.16</v>
      </c>
      <c r="R190" s="695">
        <v>10.7</v>
      </c>
      <c r="S190" s="581"/>
    </row>
    <row r="191" spans="1:19" ht="15.6" customHeight="1">
      <c r="A191" s="1367"/>
      <c r="B191" s="1379" t="s">
        <v>2</v>
      </c>
      <c r="C191" s="1378">
        <v>16</v>
      </c>
      <c r="D191" s="637">
        <v>150</v>
      </c>
      <c r="E191" s="638" t="s">
        <v>463</v>
      </c>
      <c r="F191" s="644" t="s">
        <v>307</v>
      </c>
      <c r="G191" s="640">
        <v>4.8</v>
      </c>
      <c r="H191" s="641">
        <v>1.24</v>
      </c>
      <c r="I191" s="641">
        <v>0.74</v>
      </c>
      <c r="J191" s="642">
        <v>160.5</v>
      </c>
      <c r="K191" s="790">
        <v>7.9</v>
      </c>
      <c r="L191" s="627">
        <v>2.0099999999999998</v>
      </c>
      <c r="M191" s="627">
        <v>1.04</v>
      </c>
      <c r="N191" s="669">
        <v>158</v>
      </c>
      <c r="O191" s="686">
        <v>7</v>
      </c>
      <c r="P191" s="627">
        <v>1.8</v>
      </c>
      <c r="Q191" s="627">
        <v>0.87</v>
      </c>
      <c r="R191" s="642">
        <v>158.6</v>
      </c>
      <c r="S191" s="581"/>
    </row>
    <row r="192" spans="1:19" ht="15.6" customHeight="1">
      <c r="A192" s="1367"/>
      <c r="B192" s="1370"/>
      <c r="C192" s="1373"/>
      <c r="D192" s="637">
        <v>38.5</v>
      </c>
      <c r="E192" s="638" t="s">
        <v>325</v>
      </c>
      <c r="F192" s="644" t="s">
        <v>299</v>
      </c>
      <c r="G192" s="640">
        <v>8.5</v>
      </c>
      <c r="H192" s="641">
        <v>0.51</v>
      </c>
      <c r="I192" s="641">
        <v>0.41</v>
      </c>
      <c r="J192" s="642">
        <v>37.4</v>
      </c>
      <c r="K192" s="790">
        <v>13.3</v>
      </c>
      <c r="L192" s="627">
        <v>0.8</v>
      </c>
      <c r="M192" s="627">
        <v>0.47</v>
      </c>
      <c r="N192" s="669">
        <v>37.200000000000003</v>
      </c>
      <c r="O192" s="686">
        <v>14.9</v>
      </c>
      <c r="P192" s="627">
        <v>0.89</v>
      </c>
      <c r="Q192" s="627">
        <v>0.45</v>
      </c>
      <c r="R192" s="642">
        <v>37.200000000000003</v>
      </c>
      <c r="S192" s="581"/>
    </row>
    <row r="193" spans="1:19" ht="15.6" customHeight="1">
      <c r="A193" s="1367"/>
      <c r="B193" s="1371"/>
      <c r="C193" s="1374"/>
      <c r="D193" s="648">
        <v>11</v>
      </c>
      <c r="E193" s="645"/>
      <c r="F193" s="649"/>
      <c r="G193" s="640">
        <v>41.6</v>
      </c>
      <c r="H193" s="670">
        <v>0.72</v>
      </c>
      <c r="I193" s="670">
        <v>0.34</v>
      </c>
      <c r="J193" s="651">
        <v>10.8</v>
      </c>
      <c r="K193" s="790">
        <v>69.599999999999994</v>
      </c>
      <c r="L193" s="792">
        <v>1.21</v>
      </c>
      <c r="M193" s="792">
        <v>0.56999999999999995</v>
      </c>
      <c r="N193" s="671">
        <v>10.8</v>
      </c>
      <c r="O193" s="686">
        <v>52.6</v>
      </c>
      <c r="P193" s="792">
        <v>0.91</v>
      </c>
      <c r="Q193" s="792">
        <v>0.42</v>
      </c>
      <c r="R193" s="651">
        <v>10.7</v>
      </c>
      <c r="S193" s="581"/>
    </row>
    <row r="194" spans="1:19" ht="15.6" customHeight="1">
      <c r="A194" s="1367"/>
      <c r="B194" s="646" t="s">
        <v>585</v>
      </c>
      <c r="C194" s="647"/>
      <c r="D194" s="648"/>
      <c r="E194" s="645"/>
      <c r="F194" s="649"/>
      <c r="G194" s="640"/>
      <c r="H194" s="650">
        <v>2.11</v>
      </c>
      <c r="I194" s="650">
        <v>1.43</v>
      </c>
      <c r="J194" s="650"/>
      <c r="K194" s="650"/>
      <c r="L194" s="650">
        <v>3.2</v>
      </c>
      <c r="M194" s="650">
        <v>1.78</v>
      </c>
      <c r="N194" s="650"/>
      <c r="O194" s="650"/>
      <c r="P194" s="650">
        <v>3.15</v>
      </c>
      <c r="Q194" s="650">
        <v>1.72</v>
      </c>
      <c r="R194" s="793"/>
      <c r="S194" s="581"/>
    </row>
    <row r="195" spans="1:19" ht="15.6" customHeight="1">
      <c r="A195" s="1367"/>
      <c r="B195" s="653" t="s">
        <v>512</v>
      </c>
      <c r="C195" s="652"/>
      <c r="D195" s="648"/>
      <c r="E195" s="645"/>
      <c r="F195" s="649"/>
      <c r="G195" s="640">
        <v>3.3</v>
      </c>
      <c r="H195" s="641">
        <v>0.87</v>
      </c>
      <c r="I195" s="641">
        <v>0.69</v>
      </c>
      <c r="J195" s="651">
        <v>162.4</v>
      </c>
      <c r="K195" s="790">
        <v>4.5999999999999996</v>
      </c>
      <c r="L195" s="627">
        <v>1.19</v>
      </c>
      <c r="M195" s="627">
        <v>0.74</v>
      </c>
      <c r="N195" s="671">
        <v>160.5</v>
      </c>
      <c r="O195" s="686">
        <v>5.2</v>
      </c>
      <c r="P195" s="627">
        <v>1.35</v>
      </c>
      <c r="Q195" s="627">
        <v>0.85</v>
      </c>
      <c r="R195" s="651">
        <v>160.80000000000001</v>
      </c>
      <c r="S195" s="581"/>
    </row>
    <row r="196" spans="1:19" ht="15.6" customHeight="1">
      <c r="A196" s="1367"/>
      <c r="B196" s="653" t="s">
        <v>498</v>
      </c>
      <c r="C196" s="735"/>
      <c r="D196" s="648"/>
      <c r="E196" s="645"/>
      <c r="F196" s="649"/>
      <c r="G196" s="640">
        <v>4.8</v>
      </c>
      <c r="H196" s="641">
        <v>1.24</v>
      </c>
      <c r="I196" s="641">
        <v>0.74</v>
      </c>
      <c r="J196" s="651">
        <v>160.5</v>
      </c>
      <c r="K196" s="790">
        <v>7.9</v>
      </c>
      <c r="L196" s="627">
        <v>2.0099999999999998</v>
      </c>
      <c r="M196" s="627">
        <v>1.04</v>
      </c>
      <c r="N196" s="671">
        <v>158</v>
      </c>
      <c r="O196" s="686">
        <v>7</v>
      </c>
      <c r="P196" s="627">
        <v>1.8</v>
      </c>
      <c r="Q196" s="627">
        <v>0.87</v>
      </c>
      <c r="R196" s="651">
        <v>158.6</v>
      </c>
      <c r="S196" s="581"/>
    </row>
    <row r="197" spans="1:19">
      <c r="A197" s="1367"/>
      <c r="B197" s="600" t="s">
        <v>425</v>
      </c>
      <c r="C197" s="612">
        <v>1</v>
      </c>
      <c r="D197" s="594"/>
      <c r="E197" s="595"/>
      <c r="F197" s="597"/>
      <c r="G197" s="692">
        <v>10.7</v>
      </c>
      <c r="H197" s="596">
        <v>0.64</v>
      </c>
      <c r="I197" s="596">
        <v>0.52</v>
      </c>
      <c r="J197" s="702">
        <v>37.5</v>
      </c>
      <c r="K197" s="719">
        <v>15.2</v>
      </c>
      <c r="L197" s="596">
        <v>0.91</v>
      </c>
      <c r="M197" s="596">
        <v>0.56999999999999995</v>
      </c>
      <c r="N197" s="701">
        <v>37.1</v>
      </c>
      <c r="O197" s="692">
        <v>18.7</v>
      </c>
      <c r="P197" s="596">
        <v>1.1200000000000001</v>
      </c>
      <c r="Q197" s="596">
        <v>0.69</v>
      </c>
      <c r="R197" s="702">
        <v>37.1</v>
      </c>
      <c r="S197" s="581"/>
    </row>
    <row r="198" spans="1:19" ht="16.2" thickBot="1">
      <c r="A198" s="1368"/>
      <c r="B198" s="657" t="s">
        <v>513</v>
      </c>
      <c r="C198" s="765">
        <v>2</v>
      </c>
      <c r="D198" s="659"/>
      <c r="E198" s="696"/>
      <c r="F198" s="697"/>
      <c r="G198" s="662">
        <v>8.5</v>
      </c>
      <c r="H198" s="663">
        <v>0.51</v>
      </c>
      <c r="I198" s="678">
        <v>0.41</v>
      </c>
      <c r="J198" s="664">
        <v>37.4</v>
      </c>
      <c r="K198" s="794">
        <v>13.3</v>
      </c>
      <c r="L198" s="795">
        <v>0.8</v>
      </c>
      <c r="M198" s="796">
        <v>0.47</v>
      </c>
      <c r="N198" s="783">
        <v>37.200000000000003</v>
      </c>
      <c r="O198" s="784">
        <v>14.9</v>
      </c>
      <c r="P198" s="795">
        <v>0.89</v>
      </c>
      <c r="Q198" s="796">
        <v>0.45</v>
      </c>
      <c r="R198" s="664">
        <v>37.200000000000003</v>
      </c>
      <c r="S198" s="581"/>
    </row>
    <row r="199" spans="1:19" ht="15.6" customHeight="1">
      <c r="A199" s="1366">
        <v>101</v>
      </c>
      <c r="B199" s="1369" t="s">
        <v>1</v>
      </c>
      <c r="C199" s="1369">
        <v>6.3</v>
      </c>
      <c r="D199" s="797">
        <v>110</v>
      </c>
      <c r="E199" s="665" t="s">
        <v>426</v>
      </c>
      <c r="F199" s="633" t="s">
        <v>296</v>
      </c>
      <c r="G199" s="634">
        <v>0.21</v>
      </c>
      <c r="H199" s="798">
        <v>0.04</v>
      </c>
      <c r="I199" s="635">
        <v>0.02</v>
      </c>
      <c r="J199" s="753">
        <v>117</v>
      </c>
      <c r="K199" s="634">
        <v>0.21</v>
      </c>
      <c r="L199" s="798">
        <v>0.04</v>
      </c>
      <c r="M199" s="635">
        <v>0.02</v>
      </c>
      <c r="N199" s="753">
        <v>117</v>
      </c>
      <c r="O199" s="634">
        <v>0.26</v>
      </c>
      <c r="P199" s="798">
        <v>0.05</v>
      </c>
      <c r="Q199" s="635">
        <v>0.02</v>
      </c>
      <c r="R199" s="753">
        <v>117</v>
      </c>
      <c r="S199" s="581"/>
    </row>
    <row r="200" spans="1:19" ht="15.6" customHeight="1">
      <c r="A200" s="1367"/>
      <c r="B200" s="1371"/>
      <c r="C200" s="1371"/>
      <c r="D200" s="799">
        <v>6</v>
      </c>
      <c r="E200" s="638"/>
      <c r="F200" s="644"/>
      <c r="G200" s="640">
        <v>2.34</v>
      </c>
      <c r="H200" s="650">
        <v>0.04</v>
      </c>
      <c r="I200" s="650">
        <v>0.02</v>
      </c>
      <c r="J200" s="759">
        <v>10.6</v>
      </c>
      <c r="K200" s="640">
        <v>2.34</v>
      </c>
      <c r="L200" s="650">
        <v>0.04</v>
      </c>
      <c r="M200" s="650">
        <v>0.02</v>
      </c>
      <c r="N200" s="759">
        <v>10.6</v>
      </c>
      <c r="O200" s="640">
        <v>2.93</v>
      </c>
      <c r="P200" s="650">
        <v>0.05</v>
      </c>
      <c r="Q200" s="650">
        <v>0.02</v>
      </c>
      <c r="R200" s="759">
        <v>10.6</v>
      </c>
      <c r="S200" s="581"/>
    </row>
    <row r="201" spans="1:19" ht="15.6" customHeight="1">
      <c r="A201" s="1367"/>
      <c r="B201" s="800" t="s">
        <v>514</v>
      </c>
      <c r="C201" s="1260"/>
      <c r="D201" s="801"/>
      <c r="E201" s="710"/>
      <c r="F201" s="711"/>
      <c r="G201" s="640">
        <v>0</v>
      </c>
      <c r="H201" s="641">
        <v>0</v>
      </c>
      <c r="I201" s="641">
        <v>0</v>
      </c>
      <c r="J201" s="727">
        <v>117</v>
      </c>
      <c r="K201" s="640">
        <v>0</v>
      </c>
      <c r="L201" s="641">
        <v>0</v>
      </c>
      <c r="M201" s="641">
        <v>0</v>
      </c>
      <c r="N201" s="727">
        <v>117</v>
      </c>
      <c r="O201" s="640">
        <v>0</v>
      </c>
      <c r="P201" s="641">
        <v>0</v>
      </c>
      <c r="Q201" s="641">
        <v>0</v>
      </c>
      <c r="R201" s="727">
        <v>117</v>
      </c>
      <c r="S201" s="581"/>
    </row>
    <row r="202" spans="1:19" ht="16.2" customHeight="1" thickBot="1">
      <c r="A202" s="1368"/>
      <c r="B202" s="802" t="s">
        <v>515</v>
      </c>
      <c r="C202" s="673"/>
      <c r="D202" s="803"/>
      <c r="E202" s="676"/>
      <c r="F202" s="677"/>
      <c r="G202" s="662">
        <v>0.21</v>
      </c>
      <c r="H202" s="678">
        <v>0.04</v>
      </c>
      <c r="I202" s="678">
        <v>0.02</v>
      </c>
      <c r="J202" s="804">
        <v>117</v>
      </c>
      <c r="K202" s="662">
        <v>0.21</v>
      </c>
      <c r="L202" s="678">
        <v>0.04</v>
      </c>
      <c r="M202" s="678">
        <v>0.02</v>
      </c>
      <c r="N202" s="804">
        <v>117</v>
      </c>
      <c r="O202" s="662">
        <v>0.26</v>
      </c>
      <c r="P202" s="678">
        <v>0.05</v>
      </c>
      <c r="Q202" s="678">
        <v>0.02</v>
      </c>
      <c r="R202" s="804">
        <v>117</v>
      </c>
      <c r="S202" s="581"/>
    </row>
    <row r="203" spans="1:19" ht="15.6" customHeight="1">
      <c r="A203" s="1366">
        <v>109</v>
      </c>
      <c r="B203" s="1369" t="s">
        <v>1</v>
      </c>
      <c r="C203" s="1372">
        <v>32</v>
      </c>
      <c r="D203" s="631">
        <v>158</v>
      </c>
      <c r="E203" s="665" t="s">
        <v>485</v>
      </c>
      <c r="F203" s="633" t="s">
        <v>486</v>
      </c>
      <c r="G203" s="730">
        <v>0</v>
      </c>
      <c r="H203" s="712">
        <v>0</v>
      </c>
      <c r="I203" s="712">
        <v>0</v>
      </c>
      <c r="J203" s="785">
        <v>0</v>
      </c>
      <c r="K203" s="731">
        <v>0</v>
      </c>
      <c r="L203" s="712">
        <v>0</v>
      </c>
      <c r="M203" s="712">
        <v>0</v>
      </c>
      <c r="N203" s="786">
        <v>0</v>
      </c>
      <c r="O203" s="730">
        <v>0</v>
      </c>
      <c r="P203" s="712">
        <v>0</v>
      </c>
      <c r="Q203" s="712">
        <v>0</v>
      </c>
      <c r="R203" s="785"/>
      <c r="S203" s="581"/>
    </row>
    <row r="204" spans="1:19" ht="15.6" customHeight="1">
      <c r="A204" s="1367"/>
      <c r="B204" s="1371"/>
      <c r="C204" s="1374"/>
      <c r="D204" s="637">
        <v>6.3</v>
      </c>
      <c r="E204" s="638"/>
      <c r="F204" s="644"/>
      <c r="G204" s="640">
        <v>0</v>
      </c>
      <c r="H204" s="641">
        <v>0</v>
      </c>
      <c r="I204" s="641">
        <v>0</v>
      </c>
      <c r="J204" s="727">
        <v>6.4</v>
      </c>
      <c r="K204" s="668">
        <v>0</v>
      </c>
      <c r="L204" s="641">
        <v>0</v>
      </c>
      <c r="M204" s="641">
        <v>0</v>
      </c>
      <c r="N204" s="757">
        <v>6.4</v>
      </c>
      <c r="O204" s="640">
        <v>0</v>
      </c>
      <c r="P204" s="641">
        <v>0</v>
      </c>
      <c r="Q204" s="641">
        <v>0</v>
      </c>
      <c r="R204" s="727">
        <v>6.4</v>
      </c>
      <c r="S204" s="581"/>
    </row>
    <row r="205" spans="1:19" ht="15.6" customHeight="1">
      <c r="A205" s="1367"/>
      <c r="B205" s="1379" t="s">
        <v>2</v>
      </c>
      <c r="C205" s="1378">
        <v>32</v>
      </c>
      <c r="D205" s="637">
        <v>158</v>
      </c>
      <c r="E205" s="638" t="s">
        <v>485</v>
      </c>
      <c r="F205" s="644" t="s">
        <v>486</v>
      </c>
      <c r="G205" s="640">
        <v>0</v>
      </c>
      <c r="H205" s="641">
        <v>0</v>
      </c>
      <c r="I205" s="641">
        <v>0</v>
      </c>
      <c r="J205" s="727"/>
      <c r="K205" s="668">
        <v>0</v>
      </c>
      <c r="L205" s="641">
        <v>0</v>
      </c>
      <c r="M205" s="641">
        <v>0</v>
      </c>
      <c r="N205" s="757"/>
      <c r="O205" s="640">
        <v>0</v>
      </c>
      <c r="P205" s="641">
        <v>0</v>
      </c>
      <c r="Q205" s="641">
        <v>0</v>
      </c>
      <c r="R205" s="727"/>
      <c r="S205" s="581"/>
    </row>
    <row r="206" spans="1:19" ht="15.6" customHeight="1">
      <c r="A206" s="1367"/>
      <c r="B206" s="1371"/>
      <c r="C206" s="1374"/>
      <c r="D206" s="637">
        <v>6.3</v>
      </c>
      <c r="E206" s="638"/>
      <c r="F206" s="644"/>
      <c r="G206" s="640">
        <v>0</v>
      </c>
      <c r="H206" s="641">
        <v>0</v>
      </c>
      <c r="I206" s="641">
        <v>0</v>
      </c>
      <c r="J206" s="727">
        <v>6.4</v>
      </c>
      <c r="K206" s="668">
        <v>0</v>
      </c>
      <c r="L206" s="641">
        <v>0</v>
      </c>
      <c r="M206" s="641">
        <v>0</v>
      </c>
      <c r="N206" s="757">
        <v>6.4</v>
      </c>
      <c r="O206" s="640">
        <v>0</v>
      </c>
      <c r="P206" s="641">
        <v>0</v>
      </c>
      <c r="Q206" s="641">
        <v>0</v>
      </c>
      <c r="R206" s="727">
        <v>6.4</v>
      </c>
      <c r="S206" s="581"/>
    </row>
    <row r="207" spans="1:19" ht="15.6" customHeight="1">
      <c r="A207" s="1367"/>
      <c r="B207" s="646" t="s">
        <v>581</v>
      </c>
      <c r="C207" s="647"/>
      <c r="D207" s="709"/>
      <c r="E207" s="710"/>
      <c r="F207" s="711"/>
      <c r="G207" s="640">
        <v>0</v>
      </c>
      <c r="H207" s="712">
        <v>0</v>
      </c>
      <c r="I207" s="712">
        <v>0</v>
      </c>
      <c r="J207" s="785"/>
      <c r="K207" s="668">
        <v>0</v>
      </c>
      <c r="L207" s="712">
        <v>0</v>
      </c>
      <c r="M207" s="712">
        <v>0</v>
      </c>
      <c r="N207" s="786"/>
      <c r="O207" s="640">
        <v>0</v>
      </c>
      <c r="P207" s="712">
        <v>0</v>
      </c>
      <c r="Q207" s="712">
        <v>0</v>
      </c>
      <c r="R207" s="785"/>
      <c r="S207" s="581"/>
    </row>
    <row r="208" spans="1:19" ht="15.6" customHeight="1">
      <c r="A208" s="1367"/>
      <c r="B208" s="646" t="s">
        <v>516</v>
      </c>
      <c r="C208" s="647"/>
      <c r="D208" s="709"/>
      <c r="E208" s="710"/>
      <c r="F208" s="711"/>
      <c r="G208" s="640">
        <v>0</v>
      </c>
      <c r="H208" s="712">
        <v>0</v>
      </c>
      <c r="I208" s="712">
        <v>0</v>
      </c>
      <c r="J208" s="785">
        <v>165</v>
      </c>
      <c r="K208" s="668">
        <v>0</v>
      </c>
      <c r="L208" s="712">
        <v>0</v>
      </c>
      <c r="M208" s="712">
        <v>0</v>
      </c>
      <c r="N208" s="786">
        <v>164</v>
      </c>
      <c r="O208" s="640">
        <v>0</v>
      </c>
      <c r="P208" s="712">
        <v>0</v>
      </c>
      <c r="Q208" s="712">
        <v>0</v>
      </c>
      <c r="R208" s="785">
        <v>164</v>
      </c>
      <c r="S208" s="581"/>
    </row>
    <row r="209" spans="1:19" ht="16.2" customHeight="1" thickBot="1">
      <c r="A209" s="1368"/>
      <c r="B209" s="805" t="s">
        <v>517</v>
      </c>
      <c r="C209" s="735"/>
      <c r="D209" s="736"/>
      <c r="E209" s="737"/>
      <c r="F209" s="738"/>
      <c r="G209" s="740">
        <v>0</v>
      </c>
      <c r="H209" s="670">
        <v>0</v>
      </c>
      <c r="I209" s="670">
        <v>0</v>
      </c>
      <c r="J209" s="778">
        <v>165</v>
      </c>
      <c r="K209" s="741">
        <v>0</v>
      </c>
      <c r="L209" s="670">
        <v>0</v>
      </c>
      <c r="M209" s="670">
        <v>0</v>
      </c>
      <c r="N209" s="780">
        <v>164</v>
      </c>
      <c r="O209" s="740">
        <v>0</v>
      </c>
      <c r="P209" s="670">
        <v>0</v>
      </c>
      <c r="Q209" s="670">
        <v>0</v>
      </c>
      <c r="R209" s="778">
        <v>164</v>
      </c>
      <c r="S209" s="581"/>
    </row>
    <row r="210" spans="1:19" ht="15.6" customHeight="1">
      <c r="A210" s="1366">
        <v>108</v>
      </c>
      <c r="B210" s="1369" t="s">
        <v>267</v>
      </c>
      <c r="C210" s="1372">
        <v>25</v>
      </c>
      <c r="D210" s="631">
        <v>158</v>
      </c>
      <c r="E210" s="665" t="s">
        <v>463</v>
      </c>
      <c r="F210" s="633" t="s">
        <v>307</v>
      </c>
      <c r="G210" s="634">
        <v>1.5</v>
      </c>
      <c r="H210" s="635">
        <v>0.39</v>
      </c>
      <c r="I210" s="635">
        <v>0.08</v>
      </c>
      <c r="J210" s="754">
        <v>161</v>
      </c>
      <c r="K210" s="634">
        <v>2.7</v>
      </c>
      <c r="L210" s="635">
        <v>0.7</v>
      </c>
      <c r="M210" s="635">
        <v>0.11</v>
      </c>
      <c r="N210" s="753">
        <v>161</v>
      </c>
      <c r="O210" s="666">
        <v>2.9</v>
      </c>
      <c r="P210" s="635">
        <v>0.74</v>
      </c>
      <c r="Q210" s="635">
        <v>0.11</v>
      </c>
      <c r="R210" s="753">
        <v>161</v>
      </c>
      <c r="S210" s="581"/>
    </row>
    <row r="211" spans="1:19" ht="15.6" customHeight="1">
      <c r="A211" s="1367"/>
      <c r="B211" s="1370"/>
      <c r="C211" s="1373"/>
      <c r="D211" s="637">
        <v>38.5</v>
      </c>
      <c r="E211" s="638" t="s">
        <v>325</v>
      </c>
      <c r="F211" s="644" t="s">
        <v>299</v>
      </c>
      <c r="G211" s="640">
        <v>0</v>
      </c>
      <c r="H211" s="641">
        <v>0</v>
      </c>
      <c r="I211" s="641">
        <v>0</v>
      </c>
      <c r="J211" s="757">
        <v>36.5</v>
      </c>
      <c r="K211" s="640">
        <v>0</v>
      </c>
      <c r="L211" s="641">
        <v>0</v>
      </c>
      <c r="M211" s="641">
        <v>0</v>
      </c>
      <c r="N211" s="727">
        <v>36.5</v>
      </c>
      <c r="O211" s="668">
        <v>0</v>
      </c>
      <c r="P211" s="641">
        <v>0</v>
      </c>
      <c r="Q211" s="641">
        <v>0</v>
      </c>
      <c r="R211" s="727">
        <v>36.5</v>
      </c>
      <c r="S211" s="581"/>
    </row>
    <row r="212" spans="1:19" ht="15.6" customHeight="1">
      <c r="A212" s="1367"/>
      <c r="B212" s="1371"/>
      <c r="C212" s="1374"/>
      <c r="D212" s="806">
        <v>6.3</v>
      </c>
      <c r="E212" s="638"/>
      <c r="F212" s="644"/>
      <c r="G212" s="640">
        <v>38.6</v>
      </c>
      <c r="H212" s="641">
        <v>0.39</v>
      </c>
      <c r="I212" s="641">
        <v>0.08</v>
      </c>
      <c r="J212" s="757">
        <v>6.3</v>
      </c>
      <c r="K212" s="640">
        <v>69</v>
      </c>
      <c r="L212" s="641">
        <v>0.7</v>
      </c>
      <c r="M212" s="641">
        <v>0.11</v>
      </c>
      <c r="N212" s="727">
        <v>6.3</v>
      </c>
      <c r="O212" s="668">
        <v>73.2</v>
      </c>
      <c r="P212" s="641">
        <v>0.74</v>
      </c>
      <c r="Q212" s="641">
        <v>0.11</v>
      </c>
      <c r="R212" s="727">
        <v>6.3</v>
      </c>
      <c r="S212" s="581"/>
    </row>
    <row r="213" spans="1:19" ht="15.6" customHeight="1">
      <c r="A213" s="1367"/>
      <c r="B213" s="1379" t="s">
        <v>269</v>
      </c>
      <c r="C213" s="1378">
        <v>25</v>
      </c>
      <c r="D213" s="637">
        <v>158</v>
      </c>
      <c r="E213" s="638" t="s">
        <v>518</v>
      </c>
      <c r="F213" s="644" t="s">
        <v>299</v>
      </c>
      <c r="G213" s="640">
        <v>4.8</v>
      </c>
      <c r="H213" s="641">
        <v>1.26</v>
      </c>
      <c r="I213" s="641">
        <v>0.54</v>
      </c>
      <c r="J213" s="757">
        <v>161</v>
      </c>
      <c r="K213" s="640">
        <v>7.9</v>
      </c>
      <c r="L213" s="641">
        <v>2.06</v>
      </c>
      <c r="M213" s="641">
        <v>0.69</v>
      </c>
      <c r="N213" s="727">
        <v>161</v>
      </c>
      <c r="O213" s="668">
        <v>9</v>
      </c>
      <c r="P213" s="641">
        <v>2.34</v>
      </c>
      <c r="Q213" s="641">
        <v>0.6</v>
      </c>
      <c r="R213" s="727">
        <v>161</v>
      </c>
      <c r="S213" s="581"/>
    </row>
    <row r="214" spans="1:19" ht="16.2" customHeight="1">
      <c r="A214" s="1367"/>
      <c r="B214" s="1370"/>
      <c r="C214" s="1373"/>
      <c r="D214" s="637">
        <v>38.5</v>
      </c>
      <c r="E214" s="638" t="s">
        <v>519</v>
      </c>
      <c r="F214" s="644" t="s">
        <v>287</v>
      </c>
      <c r="G214" s="640">
        <v>0</v>
      </c>
      <c r="H214" s="641">
        <v>0</v>
      </c>
      <c r="I214" s="641">
        <v>0</v>
      </c>
      <c r="J214" s="757">
        <v>36.6</v>
      </c>
      <c r="K214" s="640">
        <v>0</v>
      </c>
      <c r="L214" s="641">
        <v>0</v>
      </c>
      <c r="M214" s="641">
        <v>7.0000000000000007E-2</v>
      </c>
      <c r="N214" s="727">
        <v>36.5</v>
      </c>
      <c r="O214" s="668">
        <v>0</v>
      </c>
      <c r="P214" s="641">
        <v>0</v>
      </c>
      <c r="Q214" s="641">
        <v>0</v>
      </c>
      <c r="R214" s="727">
        <v>36.5</v>
      </c>
      <c r="S214" s="581"/>
    </row>
    <row r="215" spans="1:19" ht="15.6" customHeight="1">
      <c r="A215" s="1367"/>
      <c r="B215" s="1371"/>
      <c r="C215" s="1374"/>
      <c r="D215" s="648">
        <v>6.3</v>
      </c>
      <c r="E215" s="645"/>
      <c r="F215" s="649"/>
      <c r="G215" s="640">
        <v>123.8</v>
      </c>
      <c r="H215" s="650">
        <v>1.26</v>
      </c>
      <c r="I215" s="650">
        <v>0.54</v>
      </c>
      <c r="J215" s="760">
        <v>6.3</v>
      </c>
      <c r="K215" s="640">
        <v>202.9</v>
      </c>
      <c r="L215" s="650">
        <v>2.06</v>
      </c>
      <c r="M215" s="650">
        <v>0.62</v>
      </c>
      <c r="N215" s="759">
        <v>6.3</v>
      </c>
      <c r="O215" s="668">
        <v>230.4</v>
      </c>
      <c r="P215" s="650">
        <v>2.34</v>
      </c>
      <c r="Q215" s="650">
        <v>0.6</v>
      </c>
      <c r="R215" s="759">
        <v>6.3</v>
      </c>
      <c r="S215" s="581"/>
    </row>
    <row r="216" spans="1:19" ht="15.6" customHeight="1">
      <c r="A216" s="1367"/>
      <c r="B216" s="646" t="s">
        <v>584</v>
      </c>
      <c r="C216" s="647"/>
      <c r="D216" s="648"/>
      <c r="E216" s="645"/>
      <c r="F216" s="649"/>
      <c r="G216" s="640"/>
      <c r="H216" s="650">
        <v>1.65</v>
      </c>
      <c r="I216" s="650">
        <v>0.62</v>
      </c>
      <c r="J216" s="760"/>
      <c r="K216" s="640"/>
      <c r="L216" s="650">
        <v>2.76</v>
      </c>
      <c r="M216" s="650">
        <v>0.8</v>
      </c>
      <c r="N216" s="759"/>
      <c r="O216" s="668"/>
      <c r="P216" s="650">
        <v>3.08</v>
      </c>
      <c r="Q216" s="650">
        <v>0.71</v>
      </c>
      <c r="R216" s="759"/>
      <c r="S216" s="581"/>
    </row>
    <row r="217" spans="1:19" ht="15.6" customHeight="1">
      <c r="A217" s="1367"/>
      <c r="B217" s="653" t="s">
        <v>520</v>
      </c>
      <c r="C217" s="652"/>
      <c r="D217" s="648"/>
      <c r="E217" s="645"/>
      <c r="F217" s="649"/>
      <c r="G217" s="640">
        <v>1.5</v>
      </c>
      <c r="H217" s="641">
        <v>0.39</v>
      </c>
      <c r="I217" s="641">
        <v>0.08</v>
      </c>
      <c r="J217" s="757">
        <v>161</v>
      </c>
      <c r="K217" s="640">
        <v>2.7</v>
      </c>
      <c r="L217" s="641">
        <v>0.7</v>
      </c>
      <c r="M217" s="641">
        <v>0.11</v>
      </c>
      <c r="N217" s="727">
        <v>161</v>
      </c>
      <c r="O217" s="668">
        <v>2.9</v>
      </c>
      <c r="P217" s="641">
        <v>0.74</v>
      </c>
      <c r="Q217" s="641">
        <v>0.11</v>
      </c>
      <c r="R217" s="727">
        <v>161</v>
      </c>
      <c r="S217" s="581"/>
    </row>
    <row r="218" spans="1:19" ht="15.6" customHeight="1">
      <c r="A218" s="1367"/>
      <c r="B218" s="653" t="s">
        <v>464</v>
      </c>
      <c r="C218" s="735"/>
      <c r="D218" s="648"/>
      <c r="E218" s="645"/>
      <c r="F218" s="649"/>
      <c r="G218" s="640">
        <v>4.9000000000000004</v>
      </c>
      <c r="H218" s="641">
        <v>1.26</v>
      </c>
      <c r="I218" s="641">
        <v>0.54</v>
      </c>
      <c r="J218" s="742">
        <v>161</v>
      </c>
      <c r="K218" s="743">
        <v>7.9</v>
      </c>
      <c r="L218" s="641">
        <v>2.06</v>
      </c>
      <c r="M218" s="641">
        <v>0.69</v>
      </c>
      <c r="N218" s="744">
        <v>161</v>
      </c>
      <c r="O218" s="745">
        <v>9</v>
      </c>
      <c r="P218" s="641">
        <v>2.34</v>
      </c>
      <c r="Q218" s="641">
        <v>0.6</v>
      </c>
      <c r="R218" s="641">
        <v>161</v>
      </c>
      <c r="S218" s="581"/>
    </row>
    <row r="219" spans="1:19">
      <c r="A219" s="1367"/>
      <c r="B219" s="646" t="s">
        <v>468</v>
      </c>
      <c r="C219" s="672">
        <v>1</v>
      </c>
      <c r="D219" s="637" t="s">
        <v>521</v>
      </c>
      <c r="E219" s="638"/>
      <c r="F219" s="644"/>
      <c r="G219" s="640">
        <v>0</v>
      </c>
      <c r="H219" s="641">
        <v>0</v>
      </c>
      <c r="I219" s="641">
        <v>0</v>
      </c>
      <c r="J219" s="757">
        <v>36.5</v>
      </c>
      <c r="K219" s="640">
        <v>0</v>
      </c>
      <c r="L219" s="641">
        <v>0</v>
      </c>
      <c r="M219" s="641">
        <v>0</v>
      </c>
      <c r="N219" s="727">
        <v>36.5</v>
      </c>
      <c r="O219" s="668">
        <v>0</v>
      </c>
      <c r="P219" s="641">
        <v>0</v>
      </c>
      <c r="Q219" s="641">
        <v>0</v>
      </c>
      <c r="R219" s="727">
        <v>36.5</v>
      </c>
      <c r="S219" s="581"/>
    </row>
    <row r="220" spans="1:19" ht="16.2" thickBot="1">
      <c r="A220" s="1368"/>
      <c r="B220" s="657" t="s">
        <v>522</v>
      </c>
      <c r="C220" s="765">
        <v>2</v>
      </c>
      <c r="D220" s="659"/>
      <c r="E220" s="696"/>
      <c r="F220" s="697"/>
      <c r="G220" s="662">
        <v>0</v>
      </c>
      <c r="H220" s="663">
        <v>0</v>
      </c>
      <c r="I220" s="663">
        <v>0</v>
      </c>
      <c r="J220" s="781">
        <v>36.6</v>
      </c>
      <c r="K220" s="662">
        <v>0</v>
      </c>
      <c r="L220" s="663">
        <v>0</v>
      </c>
      <c r="M220" s="663">
        <v>0</v>
      </c>
      <c r="N220" s="775">
        <v>36.5</v>
      </c>
      <c r="O220" s="680">
        <v>0</v>
      </c>
      <c r="P220" s="663">
        <v>0</v>
      </c>
      <c r="Q220" s="663">
        <v>0</v>
      </c>
      <c r="R220" s="775">
        <v>36.5</v>
      </c>
      <c r="S220" s="581"/>
    </row>
    <row r="221" spans="1:19" ht="15.6" customHeight="1">
      <c r="A221" s="1366">
        <v>20</v>
      </c>
      <c r="B221" s="1369" t="s">
        <v>1</v>
      </c>
      <c r="C221" s="1372">
        <v>36</v>
      </c>
      <c r="D221" s="631">
        <v>110</v>
      </c>
      <c r="E221" s="665" t="s">
        <v>325</v>
      </c>
      <c r="F221" s="633" t="s">
        <v>249</v>
      </c>
      <c r="G221" s="634">
        <v>0</v>
      </c>
      <c r="H221" s="635">
        <v>0</v>
      </c>
      <c r="I221" s="635">
        <v>0</v>
      </c>
      <c r="J221" s="753">
        <v>0</v>
      </c>
      <c r="K221" s="634">
        <v>0</v>
      </c>
      <c r="L221" s="635">
        <v>0</v>
      </c>
      <c r="M221" s="635">
        <v>0</v>
      </c>
      <c r="N221" s="753">
        <v>0</v>
      </c>
      <c r="O221" s="634">
        <v>0</v>
      </c>
      <c r="P221" s="635">
        <v>0</v>
      </c>
      <c r="Q221" s="635">
        <v>0</v>
      </c>
      <c r="R221" s="753">
        <v>0</v>
      </c>
      <c r="S221" s="581"/>
    </row>
    <row r="222" spans="1:19" ht="15.6" customHeight="1">
      <c r="A222" s="1367"/>
      <c r="B222" s="1371"/>
      <c r="C222" s="1374"/>
      <c r="D222" s="637">
        <v>11</v>
      </c>
      <c r="E222" s="638"/>
      <c r="F222" s="711"/>
      <c r="G222" s="640">
        <v>0</v>
      </c>
      <c r="H222" s="641">
        <v>0</v>
      </c>
      <c r="I222" s="641">
        <v>0</v>
      </c>
      <c r="J222" s="727">
        <v>0</v>
      </c>
      <c r="K222" s="640">
        <v>0</v>
      </c>
      <c r="L222" s="641">
        <v>0</v>
      </c>
      <c r="M222" s="641">
        <v>0</v>
      </c>
      <c r="N222" s="727">
        <v>0</v>
      </c>
      <c r="O222" s="640">
        <v>0</v>
      </c>
      <c r="P222" s="641">
        <v>0</v>
      </c>
      <c r="Q222" s="641">
        <v>0</v>
      </c>
      <c r="R222" s="727">
        <v>0</v>
      </c>
      <c r="S222" s="581"/>
    </row>
    <row r="223" spans="1:19" ht="15.6" customHeight="1">
      <c r="A223" s="1367"/>
      <c r="B223" s="1379" t="s">
        <v>2</v>
      </c>
      <c r="C223" s="1375">
        <v>40</v>
      </c>
      <c r="D223" s="637">
        <v>110</v>
      </c>
      <c r="E223" s="638" t="s">
        <v>325</v>
      </c>
      <c r="F223" s="644" t="s">
        <v>289</v>
      </c>
      <c r="G223" s="640">
        <v>13.5</v>
      </c>
      <c r="H223" s="641">
        <v>2.56</v>
      </c>
      <c r="I223" s="641">
        <v>1.87</v>
      </c>
      <c r="J223" s="702">
        <v>118</v>
      </c>
      <c r="K223" s="640">
        <v>16.7</v>
      </c>
      <c r="L223" s="641">
        <v>3.14</v>
      </c>
      <c r="M223" s="641">
        <v>2</v>
      </c>
      <c r="N223" s="727">
        <v>117</v>
      </c>
      <c r="O223" s="640">
        <v>16.3</v>
      </c>
      <c r="P223" s="641">
        <v>3.07</v>
      </c>
      <c r="Q223" s="641">
        <v>2.0099999999999998</v>
      </c>
      <c r="R223" s="727">
        <v>117</v>
      </c>
      <c r="S223" s="581"/>
    </row>
    <row r="224" spans="1:19" ht="15.6" customHeight="1">
      <c r="A224" s="1367"/>
      <c r="B224" s="1371"/>
      <c r="C224" s="1377"/>
      <c r="D224" s="637">
        <v>11</v>
      </c>
      <c r="E224" s="638"/>
      <c r="F224" s="644"/>
      <c r="G224" s="640">
        <v>150.1</v>
      </c>
      <c r="H224" s="641">
        <v>2.56</v>
      </c>
      <c r="I224" s="641">
        <v>1.87</v>
      </c>
      <c r="J224" s="702">
        <v>10.6</v>
      </c>
      <c r="K224" s="640">
        <v>184.1</v>
      </c>
      <c r="L224" s="641">
        <v>3.14</v>
      </c>
      <c r="M224" s="641">
        <v>2</v>
      </c>
      <c r="N224" s="727">
        <v>10.6</v>
      </c>
      <c r="O224" s="640">
        <v>179.6</v>
      </c>
      <c r="P224" s="641">
        <v>3.07</v>
      </c>
      <c r="Q224" s="641">
        <v>2.0099999999999998</v>
      </c>
      <c r="R224" s="727">
        <v>10.6</v>
      </c>
      <c r="S224" s="581"/>
    </row>
    <row r="225" spans="1:19" ht="15.6" customHeight="1">
      <c r="A225" s="1367"/>
      <c r="B225" s="646" t="s">
        <v>581</v>
      </c>
      <c r="C225" s="683"/>
      <c r="D225" s="637"/>
      <c r="E225" s="638"/>
      <c r="F225" s="644"/>
      <c r="G225" s="640"/>
      <c r="H225" s="641">
        <v>2.56</v>
      </c>
      <c r="I225" s="641">
        <v>1.87</v>
      </c>
      <c r="J225" s="702"/>
      <c r="K225" s="640"/>
      <c r="L225" s="641">
        <v>3.14</v>
      </c>
      <c r="M225" s="641">
        <v>2</v>
      </c>
      <c r="N225" s="727"/>
      <c r="O225" s="640"/>
      <c r="P225" s="641">
        <v>3.07</v>
      </c>
      <c r="Q225" s="641">
        <v>2.0099999999999998</v>
      </c>
      <c r="R225" s="727"/>
      <c r="S225" s="581"/>
    </row>
    <row r="226" spans="1:19" ht="15.6" customHeight="1">
      <c r="A226" s="1367"/>
      <c r="B226" s="646" t="s">
        <v>523</v>
      </c>
      <c r="C226" s="684"/>
      <c r="D226" s="637"/>
      <c r="E226" s="638"/>
      <c r="F226" s="644"/>
      <c r="G226" s="640">
        <v>-148.4</v>
      </c>
      <c r="H226" s="641">
        <v>-28.2</v>
      </c>
      <c r="I226" s="641">
        <v>11.09</v>
      </c>
      <c r="J226" s="702">
        <v>118</v>
      </c>
      <c r="K226" s="640">
        <v>-149.5</v>
      </c>
      <c r="L226" s="641">
        <v>-28.17</v>
      </c>
      <c r="M226" s="641">
        <v>11.13</v>
      </c>
      <c r="N226" s="727">
        <v>117</v>
      </c>
      <c r="O226" s="640">
        <v>-151.19999999999999</v>
      </c>
      <c r="P226" s="641">
        <v>-28.49</v>
      </c>
      <c r="Q226" s="641">
        <v>11.26</v>
      </c>
      <c r="R226" s="727">
        <v>117</v>
      </c>
      <c r="S226" s="581"/>
    </row>
    <row r="227" spans="1:19" ht="15.6" customHeight="1">
      <c r="A227" s="1367"/>
      <c r="B227" s="646" t="s">
        <v>524</v>
      </c>
      <c r="C227" s="684"/>
      <c r="D227" s="637"/>
      <c r="E227" s="638"/>
      <c r="F227" s="644"/>
      <c r="G227" s="640">
        <v>155.30000000000001</v>
      </c>
      <c r="H227" s="641">
        <v>-29.52</v>
      </c>
      <c r="I227" s="641">
        <v>11.15</v>
      </c>
      <c r="J227" s="702">
        <v>118</v>
      </c>
      <c r="K227" s="640">
        <v>157.6</v>
      </c>
      <c r="L227" s="641">
        <v>-29.69</v>
      </c>
      <c r="M227" s="641">
        <v>11.73</v>
      </c>
      <c r="N227" s="727">
        <v>117</v>
      </c>
      <c r="O227" s="640">
        <v>158.69999999999999</v>
      </c>
      <c r="P227" s="641">
        <v>-29.91</v>
      </c>
      <c r="Q227" s="641">
        <v>11.82</v>
      </c>
      <c r="R227" s="727">
        <v>117</v>
      </c>
      <c r="S227" s="581"/>
    </row>
    <row r="228" spans="1:19" ht="15.6" customHeight="1">
      <c r="A228" s="1367"/>
      <c r="B228" s="646" t="s">
        <v>525</v>
      </c>
      <c r="C228" s="684"/>
      <c r="D228" s="637"/>
      <c r="E228" s="807"/>
      <c r="F228" s="750"/>
      <c r="G228" s="640">
        <v>0.11</v>
      </c>
      <c r="H228" s="641">
        <v>0.02</v>
      </c>
      <c r="I228" s="641">
        <v>0.01</v>
      </c>
      <c r="J228" s="702">
        <v>118</v>
      </c>
      <c r="K228" s="640">
        <v>0.11</v>
      </c>
      <c r="L228" s="641">
        <v>0.02</v>
      </c>
      <c r="M228" s="641">
        <v>0.01</v>
      </c>
      <c r="N228" s="727">
        <v>117</v>
      </c>
      <c r="O228" s="640">
        <v>0.11</v>
      </c>
      <c r="P228" s="641">
        <v>0.02</v>
      </c>
      <c r="Q228" s="641">
        <v>0.1</v>
      </c>
      <c r="R228" s="727">
        <v>117</v>
      </c>
      <c r="S228" s="581"/>
    </row>
    <row r="229" spans="1:19" ht="15.6" customHeight="1">
      <c r="A229" s="1367"/>
      <c r="B229" s="1262" t="s">
        <v>526</v>
      </c>
      <c r="C229" s="687"/>
      <c r="D229" s="648"/>
      <c r="E229" s="808"/>
      <c r="F229" s="809"/>
      <c r="G229" s="640">
        <v>0.21</v>
      </c>
      <c r="H229" s="650">
        <v>0.04</v>
      </c>
      <c r="I229" s="650">
        <v>0.02</v>
      </c>
      <c r="J229" s="691">
        <v>118</v>
      </c>
      <c r="K229" s="640">
        <v>0.21</v>
      </c>
      <c r="L229" s="650">
        <v>0.04</v>
      </c>
      <c r="M229" s="650">
        <v>0.02</v>
      </c>
      <c r="N229" s="759">
        <v>117</v>
      </c>
      <c r="O229" s="640">
        <v>0.27</v>
      </c>
      <c r="P229" s="650">
        <v>0.05</v>
      </c>
      <c r="Q229" s="650">
        <v>0.02</v>
      </c>
      <c r="R229" s="727">
        <v>117</v>
      </c>
      <c r="S229" s="581"/>
    </row>
    <row r="230" spans="1:19" ht="15.6" customHeight="1">
      <c r="A230" s="1367"/>
      <c r="B230" s="1262" t="s">
        <v>527</v>
      </c>
      <c r="C230" s="687"/>
      <c r="D230" s="648"/>
      <c r="E230" s="808"/>
      <c r="F230" s="809"/>
      <c r="G230" s="692">
        <v>0</v>
      </c>
      <c r="H230" s="604">
        <v>0</v>
      </c>
      <c r="I230" s="604">
        <v>0</v>
      </c>
      <c r="J230" s="691">
        <v>118</v>
      </c>
      <c r="K230" s="692">
        <v>0</v>
      </c>
      <c r="L230" s="604">
        <v>0</v>
      </c>
      <c r="M230" s="604">
        <v>0</v>
      </c>
      <c r="N230" s="759">
        <v>117</v>
      </c>
      <c r="O230" s="692">
        <v>0</v>
      </c>
      <c r="P230" s="604">
        <v>0</v>
      </c>
      <c r="Q230" s="604">
        <v>0</v>
      </c>
      <c r="R230" s="727">
        <v>117</v>
      </c>
      <c r="S230" s="581"/>
    </row>
    <row r="231" spans="1:19" ht="16.2" customHeight="1" thickBot="1">
      <c r="A231" s="1368"/>
      <c r="B231" s="657" t="s">
        <v>528</v>
      </c>
      <c r="C231" s="810"/>
      <c r="D231" s="659"/>
      <c r="E231" s="811"/>
      <c r="F231" s="752"/>
      <c r="G231" s="722">
        <v>289.79000000000002</v>
      </c>
      <c r="H231" s="608">
        <v>55.08</v>
      </c>
      <c r="I231" s="608">
        <v>21.77</v>
      </c>
      <c r="J231" s="708">
        <v>118</v>
      </c>
      <c r="K231" s="722">
        <v>290.04000000000002</v>
      </c>
      <c r="L231" s="608">
        <v>55.66</v>
      </c>
      <c r="M231" s="608">
        <v>21.6</v>
      </c>
      <c r="N231" s="775">
        <v>117</v>
      </c>
      <c r="O231" s="722">
        <v>293.22000000000003</v>
      </c>
      <c r="P231" s="608">
        <v>55.26</v>
      </c>
      <c r="Q231" s="608">
        <v>21.84</v>
      </c>
      <c r="R231" s="775">
        <v>117</v>
      </c>
      <c r="S231" s="581"/>
    </row>
    <row r="232" spans="1:19" ht="15.6" customHeight="1">
      <c r="A232" s="1366" t="s">
        <v>529</v>
      </c>
      <c r="B232" s="1369" t="s">
        <v>317</v>
      </c>
      <c r="C232" s="1372">
        <v>125</v>
      </c>
      <c r="D232" s="631">
        <v>158</v>
      </c>
      <c r="E232" s="665"/>
      <c r="F232" s="633"/>
      <c r="G232" s="725">
        <v>211.08</v>
      </c>
      <c r="H232" s="593">
        <v>-55.08</v>
      </c>
      <c r="I232" s="812">
        <v>21.77</v>
      </c>
      <c r="J232" s="753">
        <v>162</v>
      </c>
      <c r="K232" s="725">
        <v>212.09</v>
      </c>
      <c r="L232" s="593">
        <v>-55.66</v>
      </c>
      <c r="M232" s="813">
        <v>21.6</v>
      </c>
      <c r="N232" s="753">
        <v>160</v>
      </c>
      <c r="O232" s="725">
        <v>214.42</v>
      </c>
      <c r="P232" s="593">
        <v>-55.26</v>
      </c>
      <c r="Q232" s="813">
        <v>21.84</v>
      </c>
      <c r="R232" s="753">
        <v>160</v>
      </c>
      <c r="S232" s="581"/>
    </row>
    <row r="233" spans="1:19" ht="16.2" customHeight="1">
      <c r="A233" s="1367"/>
      <c r="B233" s="1371"/>
      <c r="C233" s="1374"/>
      <c r="D233" s="637">
        <v>121</v>
      </c>
      <c r="E233" s="638" t="s">
        <v>530</v>
      </c>
      <c r="F233" s="644" t="s">
        <v>271</v>
      </c>
      <c r="G233" s="692">
        <v>280</v>
      </c>
      <c r="H233" s="596">
        <v>-55.08</v>
      </c>
      <c r="I233" s="596">
        <v>21.77</v>
      </c>
      <c r="J233" s="702">
        <v>118</v>
      </c>
      <c r="K233" s="692">
        <v>290.04000000000002</v>
      </c>
      <c r="L233" s="596">
        <v>-55.66</v>
      </c>
      <c r="M233" s="596">
        <v>21.6</v>
      </c>
      <c r="N233" s="727">
        <v>117</v>
      </c>
      <c r="O233" s="692">
        <v>293.22000000000003</v>
      </c>
      <c r="P233" s="596">
        <v>-55.26</v>
      </c>
      <c r="Q233" s="596">
        <v>21.84</v>
      </c>
      <c r="R233" s="727">
        <v>117</v>
      </c>
      <c r="S233" s="581"/>
    </row>
    <row r="234" spans="1:19" ht="15.6" customHeight="1">
      <c r="A234" s="1367"/>
      <c r="B234" s="1379" t="s">
        <v>318</v>
      </c>
      <c r="C234" s="1378">
        <v>90</v>
      </c>
      <c r="D234" s="637">
        <v>158</v>
      </c>
      <c r="E234" s="638"/>
      <c r="F234" s="644" t="s">
        <v>496</v>
      </c>
      <c r="G234" s="692">
        <v>0</v>
      </c>
      <c r="H234" s="617">
        <v>0</v>
      </c>
      <c r="I234" s="617">
        <v>0</v>
      </c>
      <c r="J234" s="785">
        <v>158</v>
      </c>
      <c r="K234" s="692">
        <v>0</v>
      </c>
      <c r="L234" s="617">
        <v>0</v>
      </c>
      <c r="M234" s="617">
        <v>0</v>
      </c>
      <c r="N234" s="785">
        <v>158</v>
      </c>
      <c r="O234" s="692">
        <v>0</v>
      </c>
      <c r="P234" s="617">
        <v>0</v>
      </c>
      <c r="Q234" s="617">
        <v>0</v>
      </c>
      <c r="R234" s="785">
        <v>159</v>
      </c>
      <c r="S234" s="581"/>
    </row>
    <row r="235" spans="1:19" ht="15.6" customHeight="1">
      <c r="A235" s="1367"/>
      <c r="B235" s="1371"/>
      <c r="C235" s="1374"/>
      <c r="D235" s="637">
        <v>121</v>
      </c>
      <c r="E235" s="638" t="s">
        <v>519</v>
      </c>
      <c r="F235" s="644" t="s">
        <v>249</v>
      </c>
      <c r="G235" s="692">
        <v>0</v>
      </c>
      <c r="H235" s="596">
        <v>0</v>
      </c>
      <c r="I235" s="596">
        <v>0</v>
      </c>
      <c r="J235" s="727">
        <v>118</v>
      </c>
      <c r="K235" s="692">
        <v>0</v>
      </c>
      <c r="L235" s="596">
        <v>0</v>
      </c>
      <c r="M235" s="596">
        <v>0</v>
      </c>
      <c r="N235" s="727">
        <v>117</v>
      </c>
      <c r="O235" s="692">
        <v>0</v>
      </c>
      <c r="P235" s="596">
        <v>0</v>
      </c>
      <c r="Q235" s="596">
        <v>0</v>
      </c>
      <c r="R235" s="727">
        <v>117</v>
      </c>
      <c r="S235" s="581"/>
    </row>
    <row r="236" spans="1:19" ht="15.6" customHeight="1">
      <c r="A236" s="1367"/>
      <c r="B236" s="646" t="s">
        <v>586</v>
      </c>
      <c r="C236" s="735"/>
      <c r="D236" s="637"/>
      <c r="E236" s="638"/>
      <c r="F236" s="644"/>
      <c r="G236" s="692"/>
      <c r="H236" s="596">
        <v>55.08</v>
      </c>
      <c r="I236" s="596"/>
      <c r="J236" s="629"/>
      <c r="K236" s="605"/>
      <c r="L236" s="596">
        <v>55.66</v>
      </c>
      <c r="M236" s="596"/>
      <c r="N236" s="629"/>
      <c r="O236" s="605"/>
      <c r="P236" s="596">
        <v>55.26</v>
      </c>
      <c r="Q236" s="596"/>
      <c r="R236" s="744"/>
      <c r="S236" s="581"/>
    </row>
    <row r="237" spans="1:19" ht="15.6" customHeight="1">
      <c r="A237" s="1367"/>
      <c r="B237" s="1379" t="s">
        <v>1</v>
      </c>
      <c r="C237" s="1378">
        <v>60</v>
      </c>
      <c r="D237" s="637">
        <v>158</v>
      </c>
      <c r="E237" s="638" t="s">
        <v>462</v>
      </c>
      <c r="F237" s="644" t="s">
        <v>249</v>
      </c>
      <c r="G237" s="692">
        <v>10.55</v>
      </c>
      <c r="H237" s="596">
        <v>2.65</v>
      </c>
      <c r="I237" s="596">
        <v>1.05</v>
      </c>
      <c r="J237" s="727">
        <v>162</v>
      </c>
      <c r="K237" s="692">
        <v>10.24</v>
      </c>
      <c r="L237" s="596">
        <v>2.64</v>
      </c>
      <c r="M237" s="596">
        <v>1.04</v>
      </c>
      <c r="N237" s="727">
        <v>160</v>
      </c>
      <c r="O237" s="692">
        <v>91.9</v>
      </c>
      <c r="P237" s="596">
        <v>23.69</v>
      </c>
      <c r="Q237" s="596">
        <v>9.36</v>
      </c>
      <c r="R237" s="727">
        <v>160</v>
      </c>
      <c r="S237" s="581"/>
    </row>
    <row r="238" spans="1:19" ht="15.6" customHeight="1">
      <c r="A238" s="1367"/>
      <c r="B238" s="1370"/>
      <c r="C238" s="1373"/>
      <c r="D238" s="637">
        <v>38.5</v>
      </c>
      <c r="E238" s="638" t="s">
        <v>531</v>
      </c>
      <c r="F238" s="644" t="s">
        <v>305</v>
      </c>
      <c r="G238" s="640">
        <v>0</v>
      </c>
      <c r="H238" s="641">
        <v>0</v>
      </c>
      <c r="I238" s="641">
        <v>0</v>
      </c>
      <c r="J238" s="727">
        <v>35</v>
      </c>
      <c r="K238" s="640">
        <v>0</v>
      </c>
      <c r="L238" s="641">
        <v>0</v>
      </c>
      <c r="M238" s="641">
        <v>0</v>
      </c>
      <c r="N238" s="727">
        <v>35</v>
      </c>
      <c r="O238" s="640">
        <v>363.1</v>
      </c>
      <c r="P238" s="641">
        <v>21.06</v>
      </c>
      <c r="Q238" s="641">
        <v>2.2799999999999998</v>
      </c>
      <c r="R238" s="727">
        <v>36</v>
      </c>
      <c r="S238" s="581"/>
    </row>
    <row r="239" spans="1:19" ht="15.6" customHeight="1">
      <c r="A239" s="1367"/>
      <c r="B239" s="1371"/>
      <c r="C239" s="1374"/>
      <c r="D239" s="637">
        <v>11</v>
      </c>
      <c r="E239" s="638"/>
      <c r="F239" s="644"/>
      <c r="G239" s="640">
        <v>152.33000000000001</v>
      </c>
      <c r="H239" s="641">
        <v>2.65</v>
      </c>
      <c r="I239" s="641">
        <v>1.05</v>
      </c>
      <c r="J239" s="727">
        <v>10.8</v>
      </c>
      <c r="K239" s="640">
        <v>151.76</v>
      </c>
      <c r="L239" s="641">
        <v>2.64</v>
      </c>
      <c r="M239" s="641">
        <v>1.04</v>
      </c>
      <c r="N239" s="727">
        <v>10.8</v>
      </c>
      <c r="O239" s="640">
        <v>154.04</v>
      </c>
      <c r="P239" s="641">
        <v>2.63</v>
      </c>
      <c r="Q239" s="641">
        <v>1.04</v>
      </c>
      <c r="R239" s="727">
        <v>10.6</v>
      </c>
      <c r="S239" s="581"/>
    </row>
    <row r="240" spans="1:19" ht="15.6" customHeight="1">
      <c r="A240" s="1367"/>
      <c r="B240" s="1379" t="s">
        <v>2</v>
      </c>
      <c r="C240" s="1378">
        <v>63</v>
      </c>
      <c r="D240" s="637">
        <v>158</v>
      </c>
      <c r="E240" s="638" t="s">
        <v>441</v>
      </c>
      <c r="F240" s="644" t="s">
        <v>268</v>
      </c>
      <c r="G240" s="640">
        <v>97.9</v>
      </c>
      <c r="H240" s="641">
        <v>25.06</v>
      </c>
      <c r="I240" s="641">
        <v>5.87</v>
      </c>
      <c r="J240" s="727">
        <v>159</v>
      </c>
      <c r="K240" s="640">
        <v>74.400000000000006</v>
      </c>
      <c r="L240" s="641">
        <v>18.920000000000002</v>
      </c>
      <c r="M240" s="641">
        <v>4.25</v>
      </c>
      <c r="N240" s="727">
        <v>158</v>
      </c>
      <c r="O240" s="640">
        <v>89.2</v>
      </c>
      <c r="P240" s="641">
        <v>22.84</v>
      </c>
      <c r="Q240" s="641">
        <v>5.2</v>
      </c>
      <c r="R240" s="727">
        <v>159</v>
      </c>
      <c r="S240" s="581"/>
    </row>
    <row r="241" spans="1:19" ht="15.6" customHeight="1">
      <c r="A241" s="1367"/>
      <c r="B241" s="1370"/>
      <c r="C241" s="1373"/>
      <c r="D241" s="637">
        <v>38.5</v>
      </c>
      <c r="E241" s="638" t="s">
        <v>531</v>
      </c>
      <c r="F241" s="644" t="s">
        <v>305</v>
      </c>
      <c r="G241" s="640">
        <v>441</v>
      </c>
      <c r="H241" s="641">
        <v>24.86</v>
      </c>
      <c r="I241" s="641">
        <v>5.6</v>
      </c>
      <c r="J241" s="727">
        <v>35</v>
      </c>
      <c r="K241" s="640">
        <v>332.2</v>
      </c>
      <c r="L241" s="641">
        <v>18.73</v>
      </c>
      <c r="M241" s="641">
        <v>3.98</v>
      </c>
      <c r="N241" s="727">
        <v>35</v>
      </c>
      <c r="O241" s="640">
        <v>390.6</v>
      </c>
      <c r="P241" s="641">
        <v>22.65</v>
      </c>
      <c r="Q241" s="641">
        <v>4.93</v>
      </c>
      <c r="R241" s="727">
        <v>36</v>
      </c>
      <c r="S241" s="581"/>
    </row>
    <row r="242" spans="1:19" ht="15.6" customHeight="1">
      <c r="A242" s="1367"/>
      <c r="B242" s="1371"/>
      <c r="C242" s="1374"/>
      <c r="D242" s="637">
        <v>11</v>
      </c>
      <c r="E242" s="638"/>
      <c r="F242" s="644"/>
      <c r="G242" s="640">
        <v>11.8</v>
      </c>
      <c r="H242" s="641">
        <v>0.2</v>
      </c>
      <c r="I242" s="641">
        <v>0.27</v>
      </c>
      <c r="J242" s="727">
        <v>10.4</v>
      </c>
      <c r="K242" s="640">
        <v>11.5</v>
      </c>
      <c r="L242" s="641">
        <v>0.2</v>
      </c>
      <c r="M242" s="641">
        <v>0.27</v>
      </c>
      <c r="N242" s="727">
        <v>10.5</v>
      </c>
      <c r="O242" s="640">
        <v>11.6</v>
      </c>
      <c r="P242" s="641">
        <v>0.2</v>
      </c>
      <c r="Q242" s="641">
        <v>0.27</v>
      </c>
      <c r="R242" s="727">
        <v>10.5</v>
      </c>
      <c r="S242" s="581"/>
    </row>
    <row r="243" spans="1:19" ht="15.6" customHeight="1">
      <c r="A243" s="1367"/>
      <c r="B243" s="1379" t="s">
        <v>267</v>
      </c>
      <c r="C243" s="1378">
        <v>60</v>
      </c>
      <c r="D243" s="637">
        <v>152</v>
      </c>
      <c r="E243" s="638" t="s">
        <v>462</v>
      </c>
      <c r="F243" s="644" t="s">
        <v>249</v>
      </c>
      <c r="G243" s="640">
        <v>82.78</v>
      </c>
      <c r="H243" s="641">
        <v>34.4</v>
      </c>
      <c r="I243" s="641">
        <v>9.32</v>
      </c>
      <c r="J243" s="727">
        <v>158</v>
      </c>
      <c r="K243" s="640">
        <v>128.29</v>
      </c>
      <c r="L243" s="641">
        <v>32.65</v>
      </c>
      <c r="M243" s="641">
        <v>10.57</v>
      </c>
      <c r="N243" s="727">
        <v>158</v>
      </c>
      <c r="O243" s="640">
        <v>45.12</v>
      </c>
      <c r="P243" s="641">
        <v>11.76</v>
      </c>
      <c r="Q243" s="641">
        <v>4.17</v>
      </c>
      <c r="R243" s="727">
        <v>159</v>
      </c>
      <c r="S243" s="581"/>
    </row>
    <row r="244" spans="1:19" ht="15.6" customHeight="1">
      <c r="A244" s="1367"/>
      <c r="B244" s="1371"/>
      <c r="C244" s="1374"/>
      <c r="D244" s="637">
        <v>38.5</v>
      </c>
      <c r="E244" s="638" t="s">
        <v>531</v>
      </c>
      <c r="F244" s="644" t="s">
        <v>305</v>
      </c>
      <c r="G244" s="640">
        <v>610.20000000000005</v>
      </c>
      <c r="H244" s="641">
        <v>34.4</v>
      </c>
      <c r="I244" s="641">
        <v>9.32</v>
      </c>
      <c r="J244" s="727">
        <v>35</v>
      </c>
      <c r="K244" s="640">
        <v>579.20000000000005</v>
      </c>
      <c r="L244" s="641">
        <v>32.65</v>
      </c>
      <c r="M244" s="641">
        <v>10.57</v>
      </c>
      <c r="N244" s="727">
        <v>35</v>
      </c>
      <c r="O244" s="640">
        <v>202.8</v>
      </c>
      <c r="P244" s="641">
        <v>11.76</v>
      </c>
      <c r="Q244" s="641">
        <v>4.17</v>
      </c>
      <c r="R244" s="727">
        <v>36</v>
      </c>
      <c r="S244" s="581"/>
    </row>
    <row r="245" spans="1:19" ht="15.6" customHeight="1">
      <c r="A245" s="1367"/>
      <c r="B245" s="646" t="s">
        <v>532</v>
      </c>
      <c r="C245" s="683"/>
      <c r="D245" s="637"/>
      <c r="E245" s="638"/>
      <c r="F245" s="644"/>
      <c r="G245" s="640"/>
      <c r="H245" s="641">
        <v>59.26</v>
      </c>
      <c r="I245" s="641">
        <v>14.92</v>
      </c>
      <c r="J245" s="727"/>
      <c r="K245" s="640"/>
      <c r="L245" s="641">
        <v>51.38</v>
      </c>
      <c r="M245" s="641">
        <v>14.55</v>
      </c>
      <c r="N245" s="727"/>
      <c r="O245" s="640"/>
      <c r="P245" s="641">
        <v>55.47</v>
      </c>
      <c r="Q245" s="641">
        <v>11.38</v>
      </c>
      <c r="R245" s="727"/>
      <c r="S245" s="581"/>
    </row>
    <row r="246" spans="1:19" ht="15.6" customHeight="1">
      <c r="A246" s="1367"/>
      <c r="B246" s="646" t="s">
        <v>587</v>
      </c>
      <c r="C246" s="683"/>
      <c r="D246" s="637"/>
      <c r="E246" s="638"/>
      <c r="F246" s="644"/>
      <c r="G246" s="640"/>
      <c r="H246" s="641">
        <v>2.85</v>
      </c>
      <c r="I246" s="641">
        <v>1.32</v>
      </c>
      <c r="J246" s="727"/>
      <c r="K246" s="640"/>
      <c r="L246" s="641">
        <v>2.84</v>
      </c>
      <c r="M246" s="641">
        <v>1.31</v>
      </c>
      <c r="N246" s="727"/>
      <c r="O246" s="640"/>
      <c r="P246" s="641">
        <v>2.83</v>
      </c>
      <c r="Q246" s="641">
        <v>1.3</v>
      </c>
      <c r="R246" s="814"/>
      <c r="S246" s="581"/>
    </row>
    <row r="247" spans="1:19" ht="15.6" customHeight="1">
      <c r="A247" s="1367"/>
      <c r="B247" s="646" t="s">
        <v>533</v>
      </c>
      <c r="C247" s="684"/>
      <c r="D247" s="637"/>
      <c r="E247" s="638"/>
      <c r="F247" s="644"/>
      <c r="G247" s="640">
        <v>113.23</v>
      </c>
      <c r="H247" s="641">
        <v>-29</v>
      </c>
      <c r="I247" s="641">
        <v>11.46</v>
      </c>
      <c r="J247" s="727">
        <v>159</v>
      </c>
      <c r="K247" s="640">
        <v>69.55</v>
      </c>
      <c r="L247" s="641">
        <v>-17.7</v>
      </c>
      <c r="M247" s="641">
        <v>7</v>
      </c>
      <c r="N247" s="727">
        <v>158</v>
      </c>
      <c r="O247" s="640">
        <v>-89.8</v>
      </c>
      <c r="P247" s="641">
        <v>-23</v>
      </c>
      <c r="Q247" s="641">
        <v>9.09</v>
      </c>
      <c r="R247" s="727">
        <v>159</v>
      </c>
      <c r="S247" s="581"/>
    </row>
    <row r="248" spans="1:19" ht="15.6" customHeight="1">
      <c r="A248" s="1367"/>
      <c r="B248" s="646" t="s">
        <v>534</v>
      </c>
      <c r="C248" s="684"/>
      <c r="D248" s="637"/>
      <c r="E248" s="638"/>
      <c r="F248" s="644"/>
      <c r="G248" s="640">
        <v>122.63</v>
      </c>
      <c r="H248" s="641">
        <v>32</v>
      </c>
      <c r="I248" s="641">
        <v>12.65</v>
      </c>
      <c r="J248" s="727">
        <v>162</v>
      </c>
      <c r="K248" s="640">
        <v>89.2</v>
      </c>
      <c r="L248" s="641">
        <v>23</v>
      </c>
      <c r="M248" s="641">
        <v>9.09</v>
      </c>
      <c r="N248" s="727">
        <v>160</v>
      </c>
      <c r="O248" s="640">
        <v>77.599999999999994</v>
      </c>
      <c r="P248" s="641">
        <v>20</v>
      </c>
      <c r="Q248" s="641">
        <v>7.91</v>
      </c>
      <c r="R248" s="727">
        <v>160</v>
      </c>
      <c r="S248" s="581"/>
    </row>
    <row r="249" spans="1:19" ht="15.6" customHeight="1">
      <c r="A249" s="1367"/>
      <c r="B249" s="646" t="s">
        <v>535</v>
      </c>
      <c r="C249" s="684"/>
      <c r="D249" s="637"/>
      <c r="E249" s="638"/>
      <c r="F249" s="644"/>
      <c r="G249" s="640">
        <v>15</v>
      </c>
      <c r="H249" s="641">
        <v>-10</v>
      </c>
      <c r="I249" s="596">
        <v>-14</v>
      </c>
      <c r="J249" s="727">
        <v>158</v>
      </c>
      <c r="K249" s="692">
        <v>10</v>
      </c>
      <c r="L249" s="596">
        <v>-5</v>
      </c>
      <c r="M249" s="596">
        <v>-11</v>
      </c>
      <c r="N249" s="727">
        <v>158</v>
      </c>
      <c r="O249" s="692">
        <v>0</v>
      </c>
      <c r="P249" s="596">
        <v>0</v>
      </c>
      <c r="Q249" s="596">
        <v>-8</v>
      </c>
      <c r="R249" s="727">
        <v>159</v>
      </c>
      <c r="S249" s="581"/>
    </row>
    <row r="250" spans="1:19" ht="15.6" customHeight="1">
      <c r="A250" s="1367"/>
      <c r="B250" s="646" t="s">
        <v>536</v>
      </c>
      <c r="C250" s="684"/>
      <c r="D250" s="637"/>
      <c r="E250" s="638"/>
      <c r="F250" s="644"/>
      <c r="G250" s="640">
        <v>0</v>
      </c>
      <c r="H250" s="641">
        <v>0</v>
      </c>
      <c r="I250" s="641">
        <v>0</v>
      </c>
      <c r="J250" s="727">
        <v>0</v>
      </c>
      <c r="K250" s="640">
        <v>0</v>
      </c>
      <c r="L250" s="641">
        <v>0</v>
      </c>
      <c r="M250" s="641">
        <v>0</v>
      </c>
      <c r="N250" s="727">
        <v>0</v>
      </c>
      <c r="O250" s="640">
        <v>0</v>
      </c>
      <c r="P250" s="641">
        <v>0</v>
      </c>
      <c r="Q250" s="641">
        <v>0</v>
      </c>
      <c r="R250" s="727">
        <v>0</v>
      </c>
      <c r="S250" s="581"/>
    </row>
    <row r="251" spans="1:19" ht="15.6" customHeight="1">
      <c r="A251" s="1367"/>
      <c r="B251" s="653" t="s">
        <v>537</v>
      </c>
      <c r="C251" s="687"/>
      <c r="D251" s="648"/>
      <c r="E251" s="645"/>
      <c r="F251" s="649"/>
      <c r="G251" s="640">
        <v>0</v>
      </c>
      <c r="H251" s="650">
        <v>0</v>
      </c>
      <c r="I251" s="650">
        <v>0</v>
      </c>
      <c r="J251" s="759">
        <v>0</v>
      </c>
      <c r="K251" s="640">
        <v>0</v>
      </c>
      <c r="L251" s="650">
        <v>0</v>
      </c>
      <c r="M251" s="650">
        <v>0</v>
      </c>
      <c r="N251" s="759">
        <v>0</v>
      </c>
      <c r="O251" s="640">
        <v>0</v>
      </c>
      <c r="P251" s="650">
        <v>0</v>
      </c>
      <c r="Q251" s="650">
        <v>0</v>
      </c>
      <c r="R251" s="759">
        <v>0</v>
      </c>
      <c r="S251" s="581"/>
    </row>
    <row r="252" spans="1:19" ht="15.6" customHeight="1">
      <c r="A252" s="1367"/>
      <c r="B252" s="653" t="s">
        <v>538</v>
      </c>
      <c r="C252" s="687"/>
      <c r="D252" s="648"/>
      <c r="E252" s="645"/>
      <c r="F252" s="649"/>
      <c r="G252" s="640">
        <v>390.2</v>
      </c>
      <c r="H252" s="641">
        <v>22</v>
      </c>
      <c r="I252" s="641">
        <v>6.7</v>
      </c>
      <c r="J252" s="727">
        <v>35</v>
      </c>
      <c r="K252" s="640">
        <v>390.2</v>
      </c>
      <c r="L252" s="641">
        <v>22</v>
      </c>
      <c r="M252" s="641">
        <v>6.7</v>
      </c>
      <c r="N252" s="727">
        <v>35</v>
      </c>
      <c r="O252" s="640">
        <v>363.2</v>
      </c>
      <c r="P252" s="641">
        <v>21.06</v>
      </c>
      <c r="Q252" s="641">
        <v>8.3000000000000007</v>
      </c>
      <c r="R252" s="727">
        <v>36</v>
      </c>
      <c r="S252" s="581"/>
    </row>
    <row r="253" spans="1:19" ht="15.6" customHeight="1">
      <c r="A253" s="1367"/>
      <c r="B253" s="653" t="s">
        <v>539</v>
      </c>
      <c r="C253" s="687"/>
      <c r="D253" s="648"/>
      <c r="E253" s="645"/>
      <c r="F253" s="649"/>
      <c r="G253" s="640">
        <v>441</v>
      </c>
      <c r="H253" s="641">
        <v>24.86</v>
      </c>
      <c r="I253" s="641">
        <v>9.8000000000000007</v>
      </c>
      <c r="J253" s="727">
        <v>35</v>
      </c>
      <c r="K253" s="640">
        <v>439.9</v>
      </c>
      <c r="L253" s="641">
        <v>18.73</v>
      </c>
      <c r="M253" s="641">
        <v>9.8000000000000007</v>
      </c>
      <c r="N253" s="727">
        <v>35</v>
      </c>
      <c r="O253" s="640">
        <v>390.6</v>
      </c>
      <c r="P253" s="641">
        <v>22.65</v>
      </c>
      <c r="Q253" s="641">
        <v>8.9499999999999993</v>
      </c>
      <c r="R253" s="727">
        <v>36</v>
      </c>
      <c r="S253" s="581"/>
    </row>
    <row r="254" spans="1:19" ht="16.2" customHeight="1" thickBot="1">
      <c r="A254" s="1368"/>
      <c r="B254" s="657" t="s">
        <v>540</v>
      </c>
      <c r="C254" s="810"/>
      <c r="D254" s="659"/>
      <c r="E254" s="696"/>
      <c r="F254" s="697"/>
      <c r="G254" s="662">
        <v>220</v>
      </c>
      <c r="H254" s="663">
        <v>12.4</v>
      </c>
      <c r="I254" s="663">
        <v>4.9000000000000004</v>
      </c>
      <c r="J254" s="775">
        <v>35</v>
      </c>
      <c r="K254" s="662">
        <v>188.9</v>
      </c>
      <c r="L254" s="663">
        <v>10.65</v>
      </c>
      <c r="M254" s="663">
        <v>4.21</v>
      </c>
      <c r="N254" s="775">
        <v>35</v>
      </c>
      <c r="O254" s="662">
        <v>202.8</v>
      </c>
      <c r="P254" s="663">
        <v>11.76</v>
      </c>
      <c r="Q254" s="663">
        <v>4.6500000000000004</v>
      </c>
      <c r="R254" s="775">
        <v>36</v>
      </c>
      <c r="S254" s="581"/>
    </row>
    <row r="255" spans="1:19" ht="15.6" customHeight="1">
      <c r="A255" s="1392">
        <v>52</v>
      </c>
      <c r="B255" s="1369" t="s">
        <v>1</v>
      </c>
      <c r="C255" s="1372">
        <v>32</v>
      </c>
      <c r="D255" s="631">
        <v>158</v>
      </c>
      <c r="E255" s="665" t="s">
        <v>485</v>
      </c>
      <c r="F255" s="633" t="s">
        <v>486</v>
      </c>
      <c r="G255" s="634">
        <v>39.4</v>
      </c>
      <c r="H255" s="635">
        <v>9.84</v>
      </c>
      <c r="I255" s="635">
        <v>4.1399999999999997</v>
      </c>
      <c r="J255" s="753">
        <v>155</v>
      </c>
      <c r="K255" s="634">
        <v>44.5</v>
      </c>
      <c r="L255" s="635">
        <v>11.11</v>
      </c>
      <c r="M255" s="635">
        <v>4.55</v>
      </c>
      <c r="N255" s="753">
        <v>155</v>
      </c>
      <c r="O255" s="634">
        <v>43.9</v>
      </c>
      <c r="P255" s="635">
        <v>10.95</v>
      </c>
      <c r="Q255" s="635">
        <v>4.32</v>
      </c>
      <c r="R255" s="753">
        <v>155</v>
      </c>
      <c r="S255" s="581"/>
    </row>
    <row r="256" spans="1:19" ht="15.6" customHeight="1">
      <c r="A256" s="1393"/>
      <c r="B256" s="1370"/>
      <c r="C256" s="1373"/>
      <c r="D256" s="637">
        <v>10.5</v>
      </c>
      <c r="E256" s="638"/>
      <c r="F256" s="644"/>
      <c r="G256" s="640">
        <v>244.1</v>
      </c>
      <c r="H256" s="641">
        <v>4.17</v>
      </c>
      <c r="I256" s="641">
        <v>1.9</v>
      </c>
      <c r="J256" s="727">
        <v>10.6</v>
      </c>
      <c r="K256" s="640">
        <v>280.3</v>
      </c>
      <c r="L256" s="641">
        <v>4.79</v>
      </c>
      <c r="M256" s="641">
        <v>2.0499999999999998</v>
      </c>
      <c r="N256" s="727">
        <v>10.6</v>
      </c>
      <c r="O256" s="640">
        <v>277.89999999999998</v>
      </c>
      <c r="P256" s="641">
        <v>4.74</v>
      </c>
      <c r="Q256" s="641">
        <v>1.91</v>
      </c>
      <c r="R256" s="727">
        <v>10.6</v>
      </c>
      <c r="S256" s="581"/>
    </row>
    <row r="257" spans="1:19" ht="15.6" customHeight="1">
      <c r="A257" s="1393"/>
      <c r="B257" s="1371"/>
      <c r="C257" s="1374"/>
      <c r="D257" s="637">
        <v>6.3</v>
      </c>
      <c r="E257" s="638"/>
      <c r="F257" s="644"/>
      <c r="G257" s="640">
        <v>541.6</v>
      </c>
      <c r="H257" s="641">
        <v>5.67</v>
      </c>
      <c r="I257" s="641">
        <v>2.2400000000000002</v>
      </c>
      <c r="J257" s="727">
        <v>6.5</v>
      </c>
      <c r="K257" s="640">
        <v>603.79999999999995</v>
      </c>
      <c r="L257" s="641">
        <v>6.32</v>
      </c>
      <c r="M257" s="641">
        <v>2.5</v>
      </c>
      <c r="N257" s="727">
        <v>6.5</v>
      </c>
      <c r="O257" s="640">
        <v>584.1</v>
      </c>
      <c r="P257" s="641">
        <v>6.21</v>
      </c>
      <c r="Q257" s="641">
        <v>2.42</v>
      </c>
      <c r="R257" s="727">
        <v>6.6</v>
      </c>
      <c r="S257" s="581"/>
    </row>
    <row r="258" spans="1:19" ht="15.6" customHeight="1">
      <c r="A258" s="1393"/>
      <c r="B258" s="1379" t="s">
        <v>2</v>
      </c>
      <c r="C258" s="1378">
        <v>32</v>
      </c>
      <c r="D258" s="637">
        <v>158</v>
      </c>
      <c r="E258" s="638" t="s">
        <v>485</v>
      </c>
      <c r="F258" s="644" t="s">
        <v>486</v>
      </c>
      <c r="G258" s="640">
        <v>26.4</v>
      </c>
      <c r="H258" s="641">
        <v>6.63</v>
      </c>
      <c r="I258" s="641">
        <v>1.61</v>
      </c>
      <c r="J258" s="727">
        <v>156</v>
      </c>
      <c r="K258" s="640">
        <v>30.9</v>
      </c>
      <c r="L258" s="641">
        <v>7.76</v>
      </c>
      <c r="M258" s="641">
        <v>2.0699999999999998</v>
      </c>
      <c r="N258" s="727">
        <v>156</v>
      </c>
      <c r="O258" s="640">
        <v>27.8</v>
      </c>
      <c r="P258" s="641">
        <v>6.98</v>
      </c>
      <c r="Q258" s="641">
        <v>1.73</v>
      </c>
      <c r="R258" s="727">
        <v>156</v>
      </c>
      <c r="S258" s="581"/>
    </row>
    <row r="259" spans="1:19" ht="15.6" customHeight="1">
      <c r="A259" s="1393"/>
      <c r="B259" s="1370"/>
      <c r="C259" s="1373"/>
      <c r="D259" s="637">
        <v>10.5</v>
      </c>
      <c r="E259" s="638"/>
      <c r="F259" s="644"/>
      <c r="G259" s="640">
        <v>279.7</v>
      </c>
      <c r="H259" s="641">
        <v>4.78</v>
      </c>
      <c r="I259" s="641">
        <v>1.1100000000000001</v>
      </c>
      <c r="J259" s="727">
        <v>10.6</v>
      </c>
      <c r="K259" s="640">
        <v>342.1</v>
      </c>
      <c r="L259" s="641">
        <v>5.84</v>
      </c>
      <c r="M259" s="641">
        <v>1.61</v>
      </c>
      <c r="N259" s="727">
        <v>10.6</v>
      </c>
      <c r="O259" s="640">
        <v>335.8</v>
      </c>
      <c r="P259" s="641">
        <v>5.73</v>
      </c>
      <c r="Q259" s="641">
        <v>1.53</v>
      </c>
      <c r="R259" s="727">
        <v>10.6</v>
      </c>
      <c r="S259" s="581"/>
    </row>
    <row r="260" spans="1:19" ht="15.6" customHeight="1">
      <c r="A260" s="1393"/>
      <c r="B260" s="1371"/>
      <c r="C260" s="1374"/>
      <c r="D260" s="648">
        <v>6.3</v>
      </c>
      <c r="E260" s="645"/>
      <c r="F260" s="649"/>
      <c r="G260" s="640">
        <v>174.7</v>
      </c>
      <c r="H260" s="650">
        <v>1.86</v>
      </c>
      <c r="I260" s="650">
        <v>0.49</v>
      </c>
      <c r="J260" s="759">
        <v>6.6</v>
      </c>
      <c r="K260" s="640">
        <v>182.8</v>
      </c>
      <c r="L260" s="650">
        <v>1.91</v>
      </c>
      <c r="M260" s="650">
        <v>0.46</v>
      </c>
      <c r="N260" s="759">
        <v>6.5</v>
      </c>
      <c r="O260" s="640">
        <v>117.3</v>
      </c>
      <c r="P260" s="650">
        <v>1.25</v>
      </c>
      <c r="Q260" s="650">
        <v>0.2</v>
      </c>
      <c r="R260" s="759">
        <v>6.6</v>
      </c>
      <c r="S260" s="581"/>
    </row>
    <row r="261" spans="1:19" ht="15.6" customHeight="1">
      <c r="A261" s="1393"/>
      <c r="B261" s="646" t="s">
        <v>581</v>
      </c>
      <c r="C261" s="652"/>
      <c r="D261" s="648"/>
      <c r="E261" s="645"/>
      <c r="F261" s="649"/>
      <c r="G261" s="640"/>
      <c r="H261" s="641">
        <v>16.47</v>
      </c>
      <c r="I261" s="641">
        <v>5.75</v>
      </c>
      <c r="J261" s="641"/>
      <c r="K261" s="641"/>
      <c r="L261" s="641">
        <v>18.86</v>
      </c>
      <c r="M261" s="641">
        <v>6.62</v>
      </c>
      <c r="N261" s="641"/>
      <c r="O261" s="641"/>
      <c r="P261" s="641">
        <v>17.93</v>
      </c>
      <c r="Q261" s="641">
        <v>6.06</v>
      </c>
      <c r="R261" s="759"/>
      <c r="S261" s="581"/>
    </row>
    <row r="262" spans="1:19" ht="15.6" customHeight="1">
      <c r="A262" s="1393"/>
      <c r="B262" s="646" t="s">
        <v>541</v>
      </c>
      <c r="C262" s="652"/>
      <c r="D262" s="637"/>
      <c r="E262" s="638"/>
      <c r="F262" s="644"/>
      <c r="G262" s="640">
        <v>26.4</v>
      </c>
      <c r="H262" s="815">
        <v>6.63</v>
      </c>
      <c r="I262" s="641">
        <v>1.61</v>
      </c>
      <c r="J262" s="727">
        <v>156</v>
      </c>
      <c r="K262" s="640">
        <v>30.9</v>
      </c>
      <c r="L262" s="641">
        <v>7.76</v>
      </c>
      <c r="M262" s="641">
        <v>2.0699999999999998</v>
      </c>
      <c r="N262" s="727">
        <v>156</v>
      </c>
      <c r="O262" s="640">
        <v>27.8</v>
      </c>
      <c r="P262" s="641">
        <v>6.98</v>
      </c>
      <c r="Q262" s="641">
        <v>1.73</v>
      </c>
      <c r="R262" s="727">
        <v>156</v>
      </c>
      <c r="S262" s="581"/>
    </row>
    <row r="263" spans="1:19" ht="16.2" customHeight="1" thickBot="1">
      <c r="A263" s="1394"/>
      <c r="B263" s="673" t="s">
        <v>542</v>
      </c>
      <c r="C263" s="816"/>
      <c r="D263" s="675"/>
      <c r="E263" s="676"/>
      <c r="F263" s="677"/>
      <c r="G263" s="662">
        <v>39.4</v>
      </c>
      <c r="H263" s="663">
        <v>9.84</v>
      </c>
      <c r="I263" s="663">
        <v>4.1399999999999997</v>
      </c>
      <c r="J263" s="775">
        <v>155</v>
      </c>
      <c r="K263" s="662">
        <v>44.5</v>
      </c>
      <c r="L263" s="663">
        <v>11.11</v>
      </c>
      <c r="M263" s="663">
        <v>4.55</v>
      </c>
      <c r="N263" s="775">
        <v>155</v>
      </c>
      <c r="O263" s="662">
        <v>43.9</v>
      </c>
      <c r="P263" s="663">
        <v>10.95</v>
      </c>
      <c r="Q263" s="663">
        <v>4.32</v>
      </c>
      <c r="R263" s="775">
        <v>155</v>
      </c>
      <c r="S263" s="581"/>
    </row>
    <row r="264" spans="1:19" ht="15.6" customHeight="1">
      <c r="A264" s="1366">
        <v>21</v>
      </c>
      <c r="B264" s="1369" t="s">
        <v>1</v>
      </c>
      <c r="C264" s="1372">
        <v>63</v>
      </c>
      <c r="D264" s="631">
        <v>158</v>
      </c>
      <c r="E264" s="665" t="s">
        <v>441</v>
      </c>
      <c r="F264" s="633" t="s">
        <v>268</v>
      </c>
      <c r="G264" s="730">
        <v>127.9</v>
      </c>
      <c r="H264" s="712">
        <v>32.03</v>
      </c>
      <c r="I264" s="712">
        <v>14.3</v>
      </c>
      <c r="J264" s="732">
        <v>155.41</v>
      </c>
      <c r="K264" s="634">
        <v>133.9</v>
      </c>
      <c r="L264" s="635">
        <v>33.44</v>
      </c>
      <c r="M264" s="635">
        <v>14.43</v>
      </c>
      <c r="N264" s="700">
        <v>155</v>
      </c>
      <c r="O264" s="731">
        <v>129.80000000000001</v>
      </c>
      <c r="P264" s="712">
        <v>32.229999999999997</v>
      </c>
      <c r="Q264" s="712">
        <v>13.79</v>
      </c>
      <c r="R264" s="716">
        <v>154.1</v>
      </c>
      <c r="S264" s="581"/>
    </row>
    <row r="265" spans="1:19" ht="15.6" customHeight="1">
      <c r="A265" s="1367"/>
      <c r="B265" s="1370"/>
      <c r="C265" s="1373"/>
      <c r="D265" s="637">
        <v>38.5</v>
      </c>
      <c r="E265" s="638" t="s">
        <v>325</v>
      </c>
      <c r="F265" s="644" t="s">
        <v>299</v>
      </c>
      <c r="G265" s="640">
        <v>82.4</v>
      </c>
      <c r="H265" s="641">
        <v>4.84</v>
      </c>
      <c r="I265" s="641">
        <v>3.55</v>
      </c>
      <c r="J265" s="701">
        <v>36.46</v>
      </c>
      <c r="K265" s="640">
        <v>93.7</v>
      </c>
      <c r="L265" s="641">
        <v>5.51</v>
      </c>
      <c r="M265" s="641">
        <v>3.39</v>
      </c>
      <c r="N265" s="702">
        <v>36.5</v>
      </c>
      <c r="O265" s="668">
        <v>84.9</v>
      </c>
      <c r="P265" s="641">
        <v>4.95</v>
      </c>
      <c r="Q265" s="641">
        <v>3</v>
      </c>
      <c r="R265" s="702">
        <v>36.200000000000003</v>
      </c>
      <c r="S265" s="581"/>
    </row>
    <row r="266" spans="1:19" ht="15.6" customHeight="1">
      <c r="A266" s="1367"/>
      <c r="B266" s="1371"/>
      <c r="C266" s="1374"/>
      <c r="D266" s="637">
        <v>6.6</v>
      </c>
      <c r="E266" s="638"/>
      <c r="F266" s="644"/>
      <c r="G266" s="640">
        <v>2735.4</v>
      </c>
      <c r="H266" s="641">
        <v>27.19</v>
      </c>
      <c r="I266" s="641">
        <v>10.75</v>
      </c>
      <c r="J266" s="701">
        <v>6.17</v>
      </c>
      <c r="K266" s="640">
        <v>2796.7</v>
      </c>
      <c r="L266" s="641">
        <v>27.93</v>
      </c>
      <c r="M266" s="641">
        <v>11.04</v>
      </c>
      <c r="N266" s="702">
        <v>6.2</v>
      </c>
      <c r="O266" s="668">
        <v>2776.4</v>
      </c>
      <c r="P266" s="641">
        <v>27.28</v>
      </c>
      <c r="Q266" s="641">
        <v>10.78</v>
      </c>
      <c r="R266" s="702">
        <v>6.1</v>
      </c>
      <c r="S266" s="581"/>
    </row>
    <row r="267" spans="1:19" ht="15.6" customHeight="1">
      <c r="A267" s="1367"/>
      <c r="B267" s="1379" t="s">
        <v>2</v>
      </c>
      <c r="C267" s="1378">
        <v>63</v>
      </c>
      <c r="D267" s="637">
        <v>158</v>
      </c>
      <c r="E267" s="638" t="s">
        <v>441</v>
      </c>
      <c r="F267" s="711" t="s">
        <v>268</v>
      </c>
      <c r="G267" s="640">
        <v>133.4</v>
      </c>
      <c r="H267" s="641">
        <v>34.42</v>
      </c>
      <c r="I267" s="641">
        <v>15.33</v>
      </c>
      <c r="J267" s="701">
        <v>160.19</v>
      </c>
      <c r="K267" s="640">
        <v>136.30000000000001</v>
      </c>
      <c r="L267" s="641">
        <v>34.909999999999997</v>
      </c>
      <c r="M267" s="641">
        <v>15.24</v>
      </c>
      <c r="N267" s="702">
        <v>159</v>
      </c>
      <c r="O267" s="668">
        <v>127.2</v>
      </c>
      <c r="P267" s="641">
        <v>32.47</v>
      </c>
      <c r="Q267" s="641">
        <v>13.55</v>
      </c>
      <c r="R267" s="702">
        <v>158.5</v>
      </c>
      <c r="S267" s="581"/>
    </row>
    <row r="268" spans="1:19" ht="15.6" customHeight="1">
      <c r="A268" s="1367"/>
      <c r="B268" s="1370"/>
      <c r="C268" s="1373"/>
      <c r="D268" s="637">
        <v>38.5</v>
      </c>
      <c r="E268" s="638" t="s">
        <v>325</v>
      </c>
      <c r="F268" s="644" t="s">
        <v>299</v>
      </c>
      <c r="G268" s="640">
        <v>147.30000000000001</v>
      </c>
      <c r="H268" s="641">
        <v>8.57</v>
      </c>
      <c r="I268" s="641">
        <v>5.1100000000000003</v>
      </c>
      <c r="J268" s="701">
        <v>36.119999999999997</v>
      </c>
      <c r="K268" s="640">
        <v>150.9</v>
      </c>
      <c r="L268" s="641">
        <v>8.8699999999999992</v>
      </c>
      <c r="M268" s="641">
        <v>4.95</v>
      </c>
      <c r="N268" s="702">
        <v>36.5</v>
      </c>
      <c r="O268" s="668">
        <v>140.69999999999999</v>
      </c>
      <c r="P268" s="641">
        <v>8.18</v>
      </c>
      <c r="Q268" s="641">
        <v>3.95</v>
      </c>
      <c r="R268" s="702">
        <v>36.1</v>
      </c>
      <c r="S268" s="581"/>
    </row>
    <row r="269" spans="1:19" ht="15.6" customHeight="1">
      <c r="A269" s="1367"/>
      <c r="B269" s="1371"/>
      <c r="C269" s="1374"/>
      <c r="D269" s="637">
        <v>6.6</v>
      </c>
      <c r="E269" s="638"/>
      <c r="F269" s="644"/>
      <c r="G269" s="640">
        <v>2605.3000000000002</v>
      </c>
      <c r="H269" s="641">
        <v>25.85</v>
      </c>
      <c r="I269" s="641">
        <v>10.220000000000001</v>
      </c>
      <c r="J269" s="701">
        <v>6.16</v>
      </c>
      <c r="K269" s="640">
        <v>2607.5</v>
      </c>
      <c r="L269" s="641">
        <v>26.04</v>
      </c>
      <c r="M269" s="641">
        <v>10.29</v>
      </c>
      <c r="N269" s="702">
        <v>6.2</v>
      </c>
      <c r="O269" s="668">
        <v>2472.1</v>
      </c>
      <c r="P269" s="641">
        <v>24.29</v>
      </c>
      <c r="Q269" s="641">
        <v>9.6</v>
      </c>
      <c r="R269" s="702">
        <v>6.1</v>
      </c>
      <c r="S269" s="581"/>
    </row>
    <row r="270" spans="1:19" ht="15.6" customHeight="1">
      <c r="A270" s="1367"/>
      <c r="B270" s="646" t="s">
        <v>581</v>
      </c>
      <c r="C270" s="735"/>
      <c r="D270" s="637"/>
      <c r="E270" s="638"/>
      <c r="F270" s="644"/>
      <c r="G270" s="640"/>
      <c r="H270" s="641">
        <v>66.45</v>
      </c>
      <c r="I270" s="641">
        <v>29.63</v>
      </c>
      <c r="J270" s="742"/>
      <c r="K270" s="743"/>
      <c r="L270" s="817">
        <v>68.349999999999994</v>
      </c>
      <c r="M270" s="641">
        <v>29.67</v>
      </c>
      <c r="N270" s="744"/>
      <c r="O270" s="745"/>
      <c r="P270" s="641">
        <v>64.7</v>
      </c>
      <c r="Q270" s="641">
        <v>27.34</v>
      </c>
      <c r="R270" s="702"/>
      <c r="S270" s="581"/>
    </row>
    <row r="271" spans="1:19" ht="15.6" customHeight="1">
      <c r="A271" s="1367"/>
      <c r="B271" s="1379" t="s">
        <v>543</v>
      </c>
      <c r="C271" s="1378">
        <v>60</v>
      </c>
      <c r="D271" s="637">
        <v>150</v>
      </c>
      <c r="E271" s="638" t="s">
        <v>462</v>
      </c>
      <c r="F271" s="644" t="s">
        <v>249</v>
      </c>
      <c r="G271" s="640">
        <v>0</v>
      </c>
      <c r="H271" s="641">
        <v>0</v>
      </c>
      <c r="I271" s="641">
        <v>0</v>
      </c>
      <c r="J271" s="701">
        <v>155.4</v>
      </c>
      <c r="K271" s="640">
        <v>0</v>
      </c>
      <c r="L271" s="641">
        <v>0</v>
      </c>
      <c r="M271" s="641">
        <v>0</v>
      </c>
      <c r="N271" s="702">
        <v>155.4</v>
      </c>
      <c r="O271" s="668">
        <v>0</v>
      </c>
      <c r="P271" s="641">
        <v>0</v>
      </c>
      <c r="Q271" s="641">
        <v>0</v>
      </c>
      <c r="R271" s="702">
        <v>155.4</v>
      </c>
      <c r="S271" s="581"/>
    </row>
    <row r="272" spans="1:19" ht="15.6" customHeight="1">
      <c r="A272" s="1367"/>
      <c r="B272" s="1371"/>
      <c r="C272" s="1374"/>
      <c r="D272" s="637">
        <v>6.6</v>
      </c>
      <c r="E272" s="638"/>
      <c r="F272" s="644"/>
      <c r="G272" s="640">
        <v>0</v>
      </c>
      <c r="H272" s="641">
        <v>0</v>
      </c>
      <c r="I272" s="641">
        <v>0</v>
      </c>
      <c r="J272" s="701">
        <v>6.16</v>
      </c>
      <c r="K272" s="640">
        <v>0</v>
      </c>
      <c r="L272" s="641">
        <v>0</v>
      </c>
      <c r="M272" s="641">
        <v>0</v>
      </c>
      <c r="N272" s="702">
        <v>6.16</v>
      </c>
      <c r="O272" s="668">
        <v>0</v>
      </c>
      <c r="P272" s="641">
        <v>0</v>
      </c>
      <c r="Q272" s="641">
        <v>0</v>
      </c>
      <c r="R272" s="702">
        <v>6.16</v>
      </c>
      <c r="S272" s="581"/>
    </row>
    <row r="273" spans="1:19" ht="15.6" customHeight="1">
      <c r="A273" s="1367"/>
      <c r="B273" s="646" t="s">
        <v>509</v>
      </c>
      <c r="C273" s="684"/>
      <c r="D273" s="637"/>
      <c r="E273" s="638"/>
      <c r="F273" s="644"/>
      <c r="G273" s="640">
        <v>-42.6</v>
      </c>
      <c r="H273" s="641">
        <v>-11</v>
      </c>
      <c r="I273" s="641">
        <v>4.3499999999999996</v>
      </c>
      <c r="J273" s="701">
        <v>160.19</v>
      </c>
      <c r="K273" s="640">
        <v>-15.6</v>
      </c>
      <c r="L273" s="641">
        <v>-4</v>
      </c>
      <c r="M273" s="641">
        <v>1.58</v>
      </c>
      <c r="N273" s="702">
        <v>159</v>
      </c>
      <c r="O273" s="668">
        <v>-25.1</v>
      </c>
      <c r="P273" s="641">
        <v>-6.4</v>
      </c>
      <c r="Q273" s="641">
        <v>2.5299999999999998</v>
      </c>
      <c r="R273" s="702">
        <v>158.5</v>
      </c>
      <c r="S273" s="581"/>
    </row>
    <row r="274" spans="1:19" ht="16.2" customHeight="1">
      <c r="A274" s="1367"/>
      <c r="B274" s="646" t="s">
        <v>541</v>
      </c>
      <c r="C274" s="684"/>
      <c r="D274" s="637"/>
      <c r="E274" s="638"/>
      <c r="F274" s="644"/>
      <c r="G274" s="640">
        <v>60.6</v>
      </c>
      <c r="H274" s="641">
        <v>15.64</v>
      </c>
      <c r="I274" s="641">
        <v>6.18</v>
      </c>
      <c r="J274" s="701">
        <v>160.19</v>
      </c>
      <c r="K274" s="640">
        <v>51.1</v>
      </c>
      <c r="L274" s="641">
        <v>13.1</v>
      </c>
      <c r="M274" s="641">
        <v>5.18</v>
      </c>
      <c r="N274" s="702">
        <v>159</v>
      </c>
      <c r="O274" s="668">
        <v>51.6</v>
      </c>
      <c r="P274" s="641">
        <v>13.16</v>
      </c>
      <c r="Q274" s="641">
        <v>5.2</v>
      </c>
      <c r="R274" s="702">
        <v>158.5</v>
      </c>
      <c r="S274" s="581"/>
    </row>
    <row r="275" spans="1:19" ht="15.6" customHeight="1">
      <c r="A275" s="1367"/>
      <c r="B275" s="646" t="s">
        <v>544</v>
      </c>
      <c r="C275" s="684"/>
      <c r="D275" s="637"/>
      <c r="E275" s="818"/>
      <c r="F275" s="644"/>
      <c r="G275" s="640">
        <v>107.9</v>
      </c>
      <c r="H275" s="641">
        <v>-27</v>
      </c>
      <c r="I275" s="641">
        <v>10.67</v>
      </c>
      <c r="J275" s="701">
        <v>155.41</v>
      </c>
      <c r="K275" s="640">
        <v>116.3</v>
      </c>
      <c r="L275" s="641">
        <v>-29.03</v>
      </c>
      <c r="M275" s="641">
        <v>11.47</v>
      </c>
      <c r="N275" s="702">
        <v>155</v>
      </c>
      <c r="O275" s="668">
        <v>116.8</v>
      </c>
      <c r="P275" s="641">
        <v>-29</v>
      </c>
      <c r="Q275" s="641">
        <v>11.46</v>
      </c>
      <c r="R275" s="702">
        <v>154.1</v>
      </c>
      <c r="S275" s="581"/>
    </row>
    <row r="276" spans="1:19" ht="15.6" customHeight="1">
      <c r="A276" s="1367"/>
      <c r="B276" s="646" t="s">
        <v>545</v>
      </c>
      <c r="C276" s="684"/>
      <c r="D276" s="637"/>
      <c r="E276" s="638"/>
      <c r="F276" s="644"/>
      <c r="G276" s="640">
        <v>-98.8</v>
      </c>
      <c r="H276" s="641">
        <v>-25.5</v>
      </c>
      <c r="I276" s="641">
        <v>10.08</v>
      </c>
      <c r="J276" s="701">
        <v>160.19</v>
      </c>
      <c r="K276" s="640">
        <v>-109.3</v>
      </c>
      <c r="L276" s="641">
        <v>-28</v>
      </c>
      <c r="M276" s="641">
        <v>11.07</v>
      </c>
      <c r="N276" s="702">
        <v>159</v>
      </c>
      <c r="O276" s="668">
        <v>-117.5</v>
      </c>
      <c r="P276" s="641">
        <v>-30</v>
      </c>
      <c r="Q276" s="641">
        <v>11.86</v>
      </c>
      <c r="R276" s="702">
        <v>158.5</v>
      </c>
      <c r="S276" s="581"/>
    </row>
    <row r="277" spans="1:19" ht="15.6" customHeight="1">
      <c r="A277" s="1367"/>
      <c r="B277" s="646" t="s">
        <v>533</v>
      </c>
      <c r="C277" s="684"/>
      <c r="D277" s="637"/>
      <c r="E277" s="638"/>
      <c r="F277" s="644"/>
      <c r="G277" s="640">
        <v>-192.9</v>
      </c>
      <c r="H277" s="641">
        <v>48.3</v>
      </c>
      <c r="I277" s="641">
        <v>19.170000000000002</v>
      </c>
      <c r="J277" s="701">
        <v>155.41</v>
      </c>
      <c r="K277" s="640">
        <v>-150.5</v>
      </c>
      <c r="L277" s="641">
        <v>37.58</v>
      </c>
      <c r="M277" s="641">
        <v>14.58</v>
      </c>
      <c r="N277" s="702">
        <v>155</v>
      </c>
      <c r="O277" s="668">
        <v>-170.7</v>
      </c>
      <c r="P277" s="641">
        <v>42.38</v>
      </c>
      <c r="Q277" s="641">
        <v>4.45</v>
      </c>
      <c r="R277" s="702">
        <v>154.1</v>
      </c>
      <c r="S277" s="581"/>
    </row>
    <row r="278" spans="1:19" ht="15.6" customHeight="1">
      <c r="A278" s="1367"/>
      <c r="B278" s="646" t="s">
        <v>534</v>
      </c>
      <c r="C278" s="684"/>
      <c r="D278" s="637"/>
      <c r="E278" s="638"/>
      <c r="F278" s="644"/>
      <c r="G278" s="640">
        <v>-124</v>
      </c>
      <c r="H278" s="641">
        <v>-32</v>
      </c>
      <c r="I278" s="641">
        <v>12.65</v>
      </c>
      <c r="J278" s="701">
        <v>160.19</v>
      </c>
      <c r="K278" s="640">
        <v>-89.8</v>
      </c>
      <c r="L278" s="641">
        <v>-23</v>
      </c>
      <c r="M278" s="641">
        <v>9.09</v>
      </c>
      <c r="N278" s="702">
        <v>159</v>
      </c>
      <c r="O278" s="668">
        <v>-78.3</v>
      </c>
      <c r="P278" s="641">
        <v>-20</v>
      </c>
      <c r="Q278" s="641">
        <v>7.91</v>
      </c>
      <c r="R278" s="702">
        <v>158.5</v>
      </c>
      <c r="S278" s="581"/>
    </row>
    <row r="279" spans="1:19" ht="15.6" customHeight="1">
      <c r="A279" s="1367"/>
      <c r="B279" s="653" t="s">
        <v>546</v>
      </c>
      <c r="C279" s="687"/>
      <c r="D279" s="648"/>
      <c r="E279" s="645"/>
      <c r="F279" s="649"/>
      <c r="G279" s="640">
        <v>139.80000000000001</v>
      </c>
      <c r="H279" s="650">
        <v>-35</v>
      </c>
      <c r="I279" s="650">
        <v>13.83</v>
      </c>
      <c r="J279" s="706">
        <v>155.41</v>
      </c>
      <c r="K279" s="640">
        <v>136.69999999999999</v>
      </c>
      <c r="L279" s="650">
        <v>-35</v>
      </c>
      <c r="M279" s="650">
        <v>13.83</v>
      </c>
      <c r="N279" s="691">
        <v>159</v>
      </c>
      <c r="O279" s="668">
        <v>141.80000000000001</v>
      </c>
      <c r="P279" s="650">
        <v>-35.19</v>
      </c>
      <c r="Q279" s="650">
        <v>10.48</v>
      </c>
      <c r="R279" s="702">
        <v>154.1</v>
      </c>
      <c r="S279" s="581"/>
    </row>
    <row r="280" spans="1:19" ht="15.6" customHeight="1">
      <c r="A280" s="1367"/>
      <c r="B280" s="653" t="s">
        <v>547</v>
      </c>
      <c r="C280" s="654">
        <v>1</v>
      </c>
      <c r="D280" s="648"/>
      <c r="E280" s="645"/>
      <c r="F280" s="649"/>
      <c r="G280" s="640">
        <v>17.3</v>
      </c>
      <c r="H280" s="650">
        <v>1.02</v>
      </c>
      <c r="I280" s="650">
        <v>1.19</v>
      </c>
      <c r="J280" s="706">
        <v>36.46</v>
      </c>
      <c r="K280" s="640">
        <v>18.600000000000001</v>
      </c>
      <c r="L280" s="650">
        <v>1.1000000000000001</v>
      </c>
      <c r="M280" s="650">
        <v>1.25</v>
      </c>
      <c r="N280" s="691">
        <v>36.5</v>
      </c>
      <c r="O280" s="668">
        <v>11.4</v>
      </c>
      <c r="P280" s="650">
        <v>0.67</v>
      </c>
      <c r="Q280" s="650">
        <v>0.82</v>
      </c>
      <c r="R280" s="702">
        <v>36.200000000000003</v>
      </c>
      <c r="S280" s="581"/>
    </row>
    <row r="281" spans="1:19" ht="15.6" customHeight="1">
      <c r="A281" s="1367"/>
      <c r="B281" s="653" t="s">
        <v>548</v>
      </c>
      <c r="C281" s="654">
        <v>1</v>
      </c>
      <c r="D281" s="648"/>
      <c r="E281" s="645"/>
      <c r="F281" s="649"/>
      <c r="G281" s="640">
        <v>27.4</v>
      </c>
      <c r="H281" s="650">
        <v>1.61</v>
      </c>
      <c r="I281" s="650">
        <v>1.02</v>
      </c>
      <c r="J281" s="706">
        <v>36.46</v>
      </c>
      <c r="K281" s="640">
        <v>31.6</v>
      </c>
      <c r="L281" s="650">
        <v>1.86</v>
      </c>
      <c r="M281" s="650">
        <v>1.02</v>
      </c>
      <c r="N281" s="691">
        <v>36.5</v>
      </c>
      <c r="O281" s="668">
        <v>27.1</v>
      </c>
      <c r="P281" s="650">
        <v>1.58</v>
      </c>
      <c r="Q281" s="650">
        <v>0.84</v>
      </c>
      <c r="R281" s="702">
        <v>36.200000000000003</v>
      </c>
      <c r="S281" s="581"/>
    </row>
    <row r="282" spans="1:19" ht="15.6" customHeight="1">
      <c r="A282" s="1367"/>
      <c r="B282" s="653" t="s">
        <v>549</v>
      </c>
      <c r="C282" s="654">
        <v>1</v>
      </c>
      <c r="D282" s="648"/>
      <c r="E282" s="645"/>
      <c r="F282" s="649"/>
      <c r="G282" s="640">
        <v>16.7</v>
      </c>
      <c r="H282" s="650">
        <v>0.98</v>
      </c>
      <c r="I282" s="650">
        <v>0.7</v>
      </c>
      <c r="J282" s="706">
        <v>36.46</v>
      </c>
      <c r="K282" s="640">
        <v>19</v>
      </c>
      <c r="L282" s="650">
        <v>1.1200000000000001</v>
      </c>
      <c r="M282" s="650">
        <v>0.42</v>
      </c>
      <c r="N282" s="691">
        <v>36.5</v>
      </c>
      <c r="O282" s="668">
        <v>16.2</v>
      </c>
      <c r="P282" s="650">
        <v>0.95</v>
      </c>
      <c r="Q282" s="650">
        <v>0.63</v>
      </c>
      <c r="R282" s="691">
        <v>36.200000000000003</v>
      </c>
      <c r="S282" s="581"/>
    </row>
    <row r="283" spans="1:19" ht="15.6" customHeight="1">
      <c r="A283" s="1367"/>
      <c r="B283" s="653" t="s">
        <v>550</v>
      </c>
      <c r="C283" s="654">
        <v>1</v>
      </c>
      <c r="D283" s="648"/>
      <c r="E283" s="645"/>
      <c r="F283" s="649"/>
      <c r="G283" s="640">
        <v>20.9</v>
      </c>
      <c r="H283" s="641">
        <v>1.23</v>
      </c>
      <c r="I283" s="641">
        <v>0.63</v>
      </c>
      <c r="J283" s="758">
        <v>36.46</v>
      </c>
      <c r="K283" s="640">
        <v>29</v>
      </c>
      <c r="L283" s="641">
        <v>1.7</v>
      </c>
      <c r="M283" s="641">
        <v>0.67</v>
      </c>
      <c r="N283" s="656">
        <v>36.5</v>
      </c>
      <c r="O283" s="668">
        <v>30.1</v>
      </c>
      <c r="P283" s="641">
        <v>1.75</v>
      </c>
      <c r="Q283" s="641">
        <v>0.71</v>
      </c>
      <c r="R283" s="656">
        <v>36.200000000000003</v>
      </c>
      <c r="S283" s="581"/>
    </row>
    <row r="284" spans="1:19" ht="15.6" customHeight="1">
      <c r="A284" s="1367"/>
      <c r="B284" s="653" t="s">
        <v>551</v>
      </c>
      <c r="C284" s="654">
        <v>2</v>
      </c>
      <c r="D284" s="648"/>
      <c r="E284" s="645"/>
      <c r="F284" s="649"/>
      <c r="G284" s="640">
        <v>15.6</v>
      </c>
      <c r="H284" s="641">
        <v>0.91</v>
      </c>
      <c r="I284" s="641">
        <v>0.6</v>
      </c>
      <c r="J284" s="758">
        <v>36.119999999999997</v>
      </c>
      <c r="K284" s="640">
        <v>20</v>
      </c>
      <c r="L284" s="641">
        <v>1.17</v>
      </c>
      <c r="M284" s="641">
        <v>0.64</v>
      </c>
      <c r="N284" s="656">
        <v>36.5</v>
      </c>
      <c r="O284" s="668">
        <v>21.9</v>
      </c>
      <c r="P284" s="641">
        <v>1.28</v>
      </c>
      <c r="Q284" s="641">
        <v>0.68</v>
      </c>
      <c r="R284" s="656">
        <v>36.1</v>
      </c>
      <c r="S284" s="581"/>
    </row>
    <row r="285" spans="1:19" ht="15.6" customHeight="1">
      <c r="A285" s="1367"/>
      <c r="B285" s="653" t="s">
        <v>552</v>
      </c>
      <c r="C285" s="819">
        <v>2</v>
      </c>
      <c r="D285" s="648"/>
      <c r="E285" s="645"/>
      <c r="F285" s="649"/>
      <c r="G285" s="640">
        <v>3</v>
      </c>
      <c r="H285" s="670">
        <v>0.17</v>
      </c>
      <c r="I285" s="670">
        <v>0.15</v>
      </c>
      <c r="J285" s="820">
        <v>36.119999999999997</v>
      </c>
      <c r="K285" s="640">
        <v>3</v>
      </c>
      <c r="L285" s="670">
        <v>0.18</v>
      </c>
      <c r="M285" s="670">
        <v>0.15</v>
      </c>
      <c r="N285" s="821">
        <v>36.5</v>
      </c>
      <c r="O285" s="668">
        <v>3</v>
      </c>
      <c r="P285" s="670">
        <v>0.17</v>
      </c>
      <c r="Q285" s="670">
        <v>0.15</v>
      </c>
      <c r="R285" s="716">
        <v>36.1</v>
      </c>
      <c r="S285" s="581"/>
    </row>
    <row r="286" spans="1:19" ht="15.6" customHeight="1">
      <c r="A286" s="1367"/>
      <c r="B286" s="653" t="s">
        <v>553</v>
      </c>
      <c r="C286" s="654">
        <v>2</v>
      </c>
      <c r="D286" s="648"/>
      <c r="E286" s="645"/>
      <c r="F286" s="649"/>
      <c r="G286" s="640">
        <v>52.5</v>
      </c>
      <c r="H286" s="650">
        <v>3.05</v>
      </c>
      <c r="I286" s="650">
        <v>1.63</v>
      </c>
      <c r="J286" s="706">
        <v>36.119999999999997</v>
      </c>
      <c r="K286" s="640">
        <v>67.5</v>
      </c>
      <c r="L286" s="650">
        <v>3.97</v>
      </c>
      <c r="M286" s="650">
        <v>1.82</v>
      </c>
      <c r="N286" s="691">
        <v>36.5</v>
      </c>
      <c r="O286" s="668">
        <v>92</v>
      </c>
      <c r="P286" s="650">
        <v>5.35</v>
      </c>
      <c r="Q286" s="650">
        <v>2.17</v>
      </c>
      <c r="R286" s="702">
        <v>36.1</v>
      </c>
      <c r="S286" s="581"/>
    </row>
    <row r="287" spans="1:19" ht="16.2" customHeight="1" thickBot="1">
      <c r="A287" s="1368"/>
      <c r="B287" s="653" t="s">
        <v>554</v>
      </c>
      <c r="C287" s="654">
        <v>2</v>
      </c>
      <c r="D287" s="648"/>
      <c r="E287" s="645"/>
      <c r="F287" s="649"/>
      <c r="G287" s="740">
        <v>76.3</v>
      </c>
      <c r="H287" s="650">
        <v>4.4400000000000004</v>
      </c>
      <c r="I287" s="650">
        <v>2.8</v>
      </c>
      <c r="J287" s="706">
        <v>36.119999999999997</v>
      </c>
      <c r="K287" s="662">
        <v>55.4</v>
      </c>
      <c r="L287" s="663">
        <v>3.26</v>
      </c>
      <c r="M287" s="663">
        <v>2.2200000000000002</v>
      </c>
      <c r="N287" s="708">
        <v>36.5</v>
      </c>
      <c r="O287" s="741">
        <v>23.7</v>
      </c>
      <c r="P287" s="650">
        <v>1.38</v>
      </c>
      <c r="Q287" s="650">
        <v>0.97</v>
      </c>
      <c r="R287" s="691">
        <v>36.1</v>
      </c>
      <c r="S287" s="581"/>
    </row>
    <row r="288" spans="1:19" ht="15.6" customHeight="1">
      <c r="A288" s="1366">
        <v>28</v>
      </c>
      <c r="B288" s="1369" t="s">
        <v>1</v>
      </c>
      <c r="C288" s="1372">
        <v>25</v>
      </c>
      <c r="D288" s="631">
        <v>158</v>
      </c>
      <c r="E288" s="822" t="s">
        <v>419</v>
      </c>
      <c r="F288" s="823" t="s">
        <v>305</v>
      </c>
      <c r="G288" s="634">
        <v>0.6</v>
      </c>
      <c r="H288" s="593">
        <v>0.15</v>
      </c>
      <c r="I288" s="593">
        <v>0.1</v>
      </c>
      <c r="J288" s="699">
        <v>163</v>
      </c>
      <c r="K288" s="725">
        <v>0.9</v>
      </c>
      <c r="L288" s="593">
        <v>0.24</v>
      </c>
      <c r="M288" s="593">
        <v>0.12</v>
      </c>
      <c r="N288" s="700">
        <v>161</v>
      </c>
      <c r="O288" s="776">
        <v>1.1000000000000001</v>
      </c>
      <c r="P288" s="593">
        <v>0.28999999999999998</v>
      </c>
      <c r="Q288" s="593">
        <v>0.1</v>
      </c>
      <c r="R288" s="700">
        <v>162</v>
      </c>
      <c r="S288" s="581"/>
    </row>
    <row r="289" spans="1:19" ht="15.6" customHeight="1">
      <c r="A289" s="1367"/>
      <c r="B289" s="1370"/>
      <c r="C289" s="1373"/>
      <c r="D289" s="637">
        <v>38.5</v>
      </c>
      <c r="E289" s="625" t="s">
        <v>519</v>
      </c>
      <c r="F289" s="626" t="s">
        <v>287</v>
      </c>
      <c r="G289" s="640">
        <v>0</v>
      </c>
      <c r="H289" s="604">
        <v>0</v>
      </c>
      <c r="I289" s="604">
        <v>0</v>
      </c>
      <c r="J289" s="701">
        <v>36</v>
      </c>
      <c r="K289" s="692">
        <v>0</v>
      </c>
      <c r="L289" s="604">
        <v>0</v>
      </c>
      <c r="M289" s="604">
        <v>0</v>
      </c>
      <c r="N289" s="702">
        <v>36</v>
      </c>
      <c r="O289" s="719">
        <v>0</v>
      </c>
      <c r="P289" s="604">
        <v>0</v>
      </c>
      <c r="Q289" s="604">
        <v>0</v>
      </c>
      <c r="R289" s="702">
        <v>36</v>
      </c>
      <c r="S289" s="581"/>
    </row>
    <row r="290" spans="1:19" ht="15.6" customHeight="1">
      <c r="A290" s="1367"/>
      <c r="B290" s="1371"/>
      <c r="C290" s="1374"/>
      <c r="D290" s="637">
        <v>6.6</v>
      </c>
      <c r="E290" s="625"/>
      <c r="F290" s="626"/>
      <c r="G290" s="640">
        <v>15.8</v>
      </c>
      <c r="H290" s="596">
        <v>0.15</v>
      </c>
      <c r="I290" s="596">
        <v>0.1</v>
      </c>
      <c r="J290" s="701">
        <v>6</v>
      </c>
      <c r="K290" s="692">
        <v>24.7</v>
      </c>
      <c r="L290" s="596">
        <v>0.24</v>
      </c>
      <c r="M290" s="596">
        <v>0.12</v>
      </c>
      <c r="N290" s="702">
        <v>6</v>
      </c>
      <c r="O290" s="719">
        <v>29.8</v>
      </c>
      <c r="P290" s="596">
        <v>0.28999999999999998</v>
      </c>
      <c r="Q290" s="596">
        <v>0.1</v>
      </c>
      <c r="R290" s="702">
        <v>6</v>
      </c>
      <c r="S290" s="581"/>
    </row>
    <row r="291" spans="1:19" ht="15.6" customHeight="1">
      <c r="A291" s="1367"/>
      <c r="B291" s="1375" t="s">
        <v>2</v>
      </c>
      <c r="C291" s="1378">
        <v>25</v>
      </c>
      <c r="D291" s="637">
        <v>158</v>
      </c>
      <c r="E291" s="625" t="s">
        <v>419</v>
      </c>
      <c r="F291" s="626" t="s">
        <v>305</v>
      </c>
      <c r="G291" s="640">
        <v>7.8</v>
      </c>
      <c r="H291" s="596">
        <v>1.98</v>
      </c>
      <c r="I291" s="596">
        <v>1.37</v>
      </c>
      <c r="J291" s="701">
        <v>157</v>
      </c>
      <c r="K291" s="692">
        <v>10.3</v>
      </c>
      <c r="L291" s="596">
        <v>2.59</v>
      </c>
      <c r="M291" s="596">
        <v>1.36</v>
      </c>
      <c r="N291" s="702">
        <v>156</v>
      </c>
      <c r="O291" s="719">
        <v>11.1</v>
      </c>
      <c r="P291" s="596">
        <v>2.79</v>
      </c>
      <c r="Q291" s="596">
        <v>1.4</v>
      </c>
      <c r="R291" s="702">
        <v>156</v>
      </c>
      <c r="S291" s="581"/>
    </row>
    <row r="292" spans="1:19" ht="15.6" customHeight="1">
      <c r="A292" s="1367"/>
      <c r="B292" s="1376"/>
      <c r="C292" s="1373"/>
      <c r="D292" s="637">
        <v>38.5</v>
      </c>
      <c r="E292" s="625" t="s">
        <v>519</v>
      </c>
      <c r="F292" s="626" t="s">
        <v>287</v>
      </c>
      <c r="G292" s="640">
        <v>31.8</v>
      </c>
      <c r="H292" s="604">
        <v>1.87</v>
      </c>
      <c r="I292" s="604">
        <v>1.28</v>
      </c>
      <c r="J292" s="701">
        <v>36.5</v>
      </c>
      <c r="K292" s="692">
        <v>41.9</v>
      </c>
      <c r="L292" s="604">
        <v>2.4500000000000002</v>
      </c>
      <c r="M292" s="604">
        <v>1.28</v>
      </c>
      <c r="N292" s="702">
        <v>36.200000000000003</v>
      </c>
      <c r="O292" s="719">
        <v>44.4</v>
      </c>
      <c r="P292" s="604">
        <v>2.59</v>
      </c>
      <c r="Q292" s="604">
        <v>1.32</v>
      </c>
      <c r="R292" s="702">
        <v>36.200000000000003</v>
      </c>
      <c r="S292" s="581"/>
    </row>
    <row r="293" spans="1:19" ht="15.6" customHeight="1">
      <c r="A293" s="1367"/>
      <c r="B293" s="1377"/>
      <c r="C293" s="1374"/>
      <c r="D293" s="637">
        <v>6.6</v>
      </c>
      <c r="E293" s="638"/>
      <c r="F293" s="644"/>
      <c r="G293" s="640">
        <v>10.8</v>
      </c>
      <c r="H293" s="596">
        <v>0.11</v>
      </c>
      <c r="I293" s="596">
        <v>0.09</v>
      </c>
      <c r="J293" s="701">
        <v>6.23</v>
      </c>
      <c r="K293" s="692">
        <v>14.4</v>
      </c>
      <c r="L293" s="596">
        <v>0.14000000000000001</v>
      </c>
      <c r="M293" s="596">
        <v>0.08</v>
      </c>
      <c r="N293" s="702">
        <v>6.16</v>
      </c>
      <c r="O293" s="719">
        <v>20.2</v>
      </c>
      <c r="P293" s="596">
        <v>0.2</v>
      </c>
      <c r="Q293" s="596">
        <v>0.08</v>
      </c>
      <c r="R293" s="702">
        <v>6.18</v>
      </c>
      <c r="S293" s="581"/>
    </row>
    <row r="294" spans="1:19" ht="15.6" customHeight="1">
      <c r="A294" s="1367"/>
      <c r="B294" s="646" t="s">
        <v>581</v>
      </c>
      <c r="C294" s="683"/>
      <c r="D294" s="637"/>
      <c r="E294" s="638"/>
      <c r="F294" s="644"/>
      <c r="G294" s="640"/>
      <c r="H294" s="596">
        <v>2.13</v>
      </c>
      <c r="I294" s="596">
        <v>1.46</v>
      </c>
      <c r="J294" s="824"/>
      <c r="K294" s="605"/>
      <c r="L294" s="596">
        <v>2.83</v>
      </c>
      <c r="M294" s="596">
        <v>1.48</v>
      </c>
      <c r="N294" s="629"/>
      <c r="O294" s="616"/>
      <c r="P294" s="596">
        <v>3.08</v>
      </c>
      <c r="Q294" s="596">
        <v>1.5</v>
      </c>
      <c r="R294" s="629"/>
      <c r="S294" s="581"/>
    </row>
    <row r="295" spans="1:19" ht="15.6" customHeight="1">
      <c r="A295" s="1367"/>
      <c r="B295" s="646" t="s">
        <v>512</v>
      </c>
      <c r="C295" s="684"/>
      <c r="D295" s="637"/>
      <c r="E295" s="638"/>
      <c r="F295" s="644"/>
      <c r="G295" s="640">
        <v>-23</v>
      </c>
      <c r="H295" s="596">
        <v>-6</v>
      </c>
      <c r="I295" s="596">
        <v>-2</v>
      </c>
      <c r="J295" s="701">
        <v>162</v>
      </c>
      <c r="K295" s="692">
        <v>-42.16</v>
      </c>
      <c r="L295" s="596">
        <v>-11</v>
      </c>
      <c r="M295" s="596">
        <v>4.3499999999999996</v>
      </c>
      <c r="N295" s="702">
        <v>162</v>
      </c>
      <c r="O295" s="719">
        <v>-38.56</v>
      </c>
      <c r="P295" s="596">
        <v>-10</v>
      </c>
      <c r="Q295" s="596">
        <v>3.95</v>
      </c>
      <c r="R295" s="702">
        <v>161</v>
      </c>
      <c r="S295" s="581"/>
    </row>
    <row r="296" spans="1:19" ht="15.6" customHeight="1">
      <c r="A296" s="1367"/>
      <c r="B296" s="646" t="s">
        <v>555</v>
      </c>
      <c r="C296" s="684"/>
      <c r="D296" s="637"/>
      <c r="E296" s="638"/>
      <c r="F296" s="644"/>
      <c r="G296" s="640">
        <v>14.2</v>
      </c>
      <c r="H296" s="712">
        <v>3.72</v>
      </c>
      <c r="I296" s="617">
        <v>1.47</v>
      </c>
      <c r="J296" s="701">
        <v>163</v>
      </c>
      <c r="K296" s="692">
        <v>21.6</v>
      </c>
      <c r="L296" s="617">
        <v>5.61</v>
      </c>
      <c r="M296" s="617">
        <v>2.2200000000000002</v>
      </c>
      <c r="N296" s="702">
        <v>161</v>
      </c>
      <c r="O296" s="719">
        <v>17.8</v>
      </c>
      <c r="P296" s="617">
        <v>4.6399999999999997</v>
      </c>
      <c r="Q296" s="617">
        <v>1.83</v>
      </c>
      <c r="R296" s="702">
        <v>162</v>
      </c>
      <c r="S296" s="581"/>
    </row>
    <row r="297" spans="1:19" ht="15.6" customHeight="1">
      <c r="A297" s="1367"/>
      <c r="B297" s="1262" t="s">
        <v>556</v>
      </c>
      <c r="C297" s="687"/>
      <c r="D297" s="648"/>
      <c r="E297" s="645"/>
      <c r="F297" s="649"/>
      <c r="G297" s="640">
        <v>0.6</v>
      </c>
      <c r="H297" s="604">
        <v>0.15</v>
      </c>
      <c r="I297" s="604">
        <v>0.06</v>
      </c>
      <c r="J297" s="706">
        <v>157</v>
      </c>
      <c r="K297" s="692">
        <v>-10.199999999999999</v>
      </c>
      <c r="L297" s="604">
        <v>-2.56</v>
      </c>
      <c r="M297" s="604">
        <v>1.01</v>
      </c>
      <c r="N297" s="691">
        <v>156</v>
      </c>
      <c r="O297" s="719">
        <v>9.1</v>
      </c>
      <c r="P297" s="604">
        <v>2.2799999999999998</v>
      </c>
      <c r="Q297" s="604">
        <v>0.9</v>
      </c>
      <c r="R297" s="691">
        <v>156</v>
      </c>
      <c r="S297" s="581"/>
    </row>
    <row r="298" spans="1:19" ht="15.6" customHeight="1">
      <c r="A298" s="1367"/>
      <c r="B298" s="1262" t="s">
        <v>557</v>
      </c>
      <c r="C298" s="654">
        <v>1</v>
      </c>
      <c r="D298" s="648"/>
      <c r="E298" s="645"/>
      <c r="F298" s="649"/>
      <c r="G298" s="640">
        <v>0</v>
      </c>
      <c r="H298" s="596">
        <v>0</v>
      </c>
      <c r="I298" s="596">
        <v>0</v>
      </c>
      <c r="J298" s="706">
        <v>36</v>
      </c>
      <c r="K298" s="692">
        <v>0</v>
      </c>
      <c r="L298" s="596">
        <v>0</v>
      </c>
      <c r="M298" s="596">
        <v>0</v>
      </c>
      <c r="N298" s="691">
        <v>36</v>
      </c>
      <c r="O298" s="719">
        <v>0</v>
      </c>
      <c r="P298" s="596">
        <v>0</v>
      </c>
      <c r="Q298" s="596">
        <v>0</v>
      </c>
      <c r="R298" s="691">
        <v>36</v>
      </c>
      <c r="S298" s="581"/>
    </row>
    <row r="299" spans="1:19" ht="15.6" customHeight="1">
      <c r="A299" s="1367"/>
      <c r="B299" s="1262" t="s">
        <v>558</v>
      </c>
      <c r="C299" s="654">
        <v>1</v>
      </c>
      <c r="D299" s="648"/>
      <c r="E299" s="645"/>
      <c r="F299" s="649"/>
      <c r="G299" s="640">
        <v>0</v>
      </c>
      <c r="H299" s="610">
        <v>0</v>
      </c>
      <c r="I299" s="610">
        <v>0</v>
      </c>
      <c r="J299" s="706">
        <v>0</v>
      </c>
      <c r="K299" s="777">
        <v>0</v>
      </c>
      <c r="L299" s="610">
        <v>0</v>
      </c>
      <c r="M299" s="610">
        <v>0</v>
      </c>
      <c r="N299" s="691">
        <v>0</v>
      </c>
      <c r="O299" s="779">
        <v>0</v>
      </c>
      <c r="P299" s="610">
        <v>0</v>
      </c>
      <c r="Q299" s="610">
        <v>0</v>
      </c>
      <c r="R299" s="691">
        <v>0</v>
      </c>
      <c r="S299" s="581"/>
    </row>
    <row r="300" spans="1:19" ht="15.6" customHeight="1">
      <c r="A300" s="1367"/>
      <c r="B300" s="1262" t="s">
        <v>559</v>
      </c>
      <c r="C300" s="654">
        <v>1</v>
      </c>
      <c r="D300" s="648"/>
      <c r="E300" s="645"/>
      <c r="F300" s="649"/>
      <c r="G300" s="640">
        <v>0</v>
      </c>
      <c r="H300" s="596">
        <v>0</v>
      </c>
      <c r="I300" s="596">
        <v>0</v>
      </c>
      <c r="J300" s="706">
        <v>36</v>
      </c>
      <c r="K300" s="692">
        <v>0</v>
      </c>
      <c r="L300" s="596">
        <v>0</v>
      </c>
      <c r="M300" s="596">
        <v>0</v>
      </c>
      <c r="N300" s="691">
        <v>36</v>
      </c>
      <c r="O300" s="719">
        <v>0</v>
      </c>
      <c r="P300" s="596">
        <v>0</v>
      </c>
      <c r="Q300" s="596">
        <v>0</v>
      </c>
      <c r="R300" s="691">
        <v>36</v>
      </c>
      <c r="S300" s="581"/>
    </row>
    <row r="301" spans="1:19" ht="15.6" customHeight="1">
      <c r="A301" s="1367"/>
      <c r="B301" s="1262" t="s">
        <v>560</v>
      </c>
      <c r="C301" s="654">
        <v>2</v>
      </c>
      <c r="D301" s="648"/>
      <c r="E301" s="645"/>
      <c r="F301" s="649"/>
      <c r="G301" s="640">
        <v>32.1</v>
      </c>
      <c r="H301" s="596">
        <v>1.87</v>
      </c>
      <c r="I301" s="596">
        <v>1.28</v>
      </c>
      <c r="J301" s="706">
        <v>36.200000000000003</v>
      </c>
      <c r="K301" s="692">
        <v>41.9</v>
      </c>
      <c r="L301" s="596">
        <v>2.4500000000000002</v>
      </c>
      <c r="M301" s="596">
        <v>1.28</v>
      </c>
      <c r="N301" s="691">
        <v>36.200000000000003</v>
      </c>
      <c r="O301" s="719">
        <v>44.4</v>
      </c>
      <c r="P301" s="596">
        <v>2.59</v>
      </c>
      <c r="Q301" s="596">
        <v>1.32</v>
      </c>
      <c r="R301" s="691">
        <v>36.200000000000003</v>
      </c>
      <c r="S301" s="581"/>
    </row>
    <row r="302" spans="1:19" ht="16.2" customHeight="1" thickBot="1">
      <c r="A302" s="1368"/>
      <c r="B302" s="657" t="s">
        <v>561</v>
      </c>
      <c r="C302" s="658">
        <v>2</v>
      </c>
      <c r="D302" s="659"/>
      <c r="E302" s="696"/>
      <c r="F302" s="697"/>
      <c r="G302" s="662">
        <v>0</v>
      </c>
      <c r="H302" s="615">
        <v>0</v>
      </c>
      <c r="I302" s="615">
        <v>0</v>
      </c>
      <c r="J302" s="707">
        <v>36.5</v>
      </c>
      <c r="K302" s="825">
        <v>0</v>
      </c>
      <c r="L302" s="615">
        <v>0</v>
      </c>
      <c r="M302" s="615">
        <v>0</v>
      </c>
      <c r="N302" s="708">
        <v>36.200000000000003</v>
      </c>
      <c r="O302" s="826">
        <v>0</v>
      </c>
      <c r="P302" s="615">
        <v>0</v>
      </c>
      <c r="Q302" s="615">
        <v>0</v>
      </c>
      <c r="R302" s="708">
        <v>36.200000000000003</v>
      </c>
      <c r="S302" s="581"/>
    </row>
    <row r="303" spans="1:19" ht="15.6" customHeight="1">
      <c r="A303" s="1366">
        <v>29</v>
      </c>
      <c r="B303" s="1369" t="s">
        <v>1</v>
      </c>
      <c r="C303" s="1372">
        <v>40</v>
      </c>
      <c r="D303" s="709">
        <v>158</v>
      </c>
      <c r="E303" s="710" t="s">
        <v>511</v>
      </c>
      <c r="F303" s="711" t="s">
        <v>328</v>
      </c>
      <c r="G303" s="725">
        <v>20.9</v>
      </c>
      <c r="H303" s="593">
        <v>5.45</v>
      </c>
      <c r="I303" s="593">
        <v>2.2200000000000002</v>
      </c>
      <c r="J303" s="700">
        <v>162</v>
      </c>
      <c r="K303" s="779">
        <v>31.4</v>
      </c>
      <c r="L303" s="617">
        <v>8.14</v>
      </c>
      <c r="M303" s="617">
        <v>3.6</v>
      </c>
      <c r="N303" s="700">
        <v>161</v>
      </c>
      <c r="O303" s="777">
        <v>33.299999999999997</v>
      </c>
      <c r="P303" s="617">
        <v>8.65</v>
      </c>
      <c r="Q303" s="617">
        <v>3.58</v>
      </c>
      <c r="R303" s="700">
        <v>161</v>
      </c>
      <c r="S303" s="581"/>
    </row>
    <row r="304" spans="1:19" ht="15.6" customHeight="1">
      <c r="A304" s="1367"/>
      <c r="B304" s="1370"/>
      <c r="C304" s="1373"/>
      <c r="D304" s="637">
        <v>38.5</v>
      </c>
      <c r="E304" s="638" t="s">
        <v>325</v>
      </c>
      <c r="F304" s="644" t="s">
        <v>299</v>
      </c>
      <c r="G304" s="692">
        <v>80.3</v>
      </c>
      <c r="H304" s="596">
        <v>4.67</v>
      </c>
      <c r="I304" s="596">
        <v>1.85</v>
      </c>
      <c r="J304" s="702">
        <v>36.1</v>
      </c>
      <c r="K304" s="719">
        <v>105.1</v>
      </c>
      <c r="L304" s="596">
        <v>6.13</v>
      </c>
      <c r="M304" s="596">
        <v>2.42</v>
      </c>
      <c r="N304" s="702">
        <v>36.200000000000003</v>
      </c>
      <c r="O304" s="692">
        <v>131.9</v>
      </c>
      <c r="P304" s="596">
        <v>7.69</v>
      </c>
      <c r="Q304" s="596">
        <v>3.04</v>
      </c>
      <c r="R304" s="702">
        <v>36.200000000000003</v>
      </c>
      <c r="S304" s="581"/>
    </row>
    <row r="305" spans="1:19" ht="15.6" customHeight="1">
      <c r="A305" s="1367"/>
      <c r="B305" s="1371"/>
      <c r="C305" s="1374"/>
      <c r="D305" s="637">
        <v>6.6</v>
      </c>
      <c r="E305" s="638"/>
      <c r="F305" s="644"/>
      <c r="G305" s="692">
        <v>80.599999999999994</v>
      </c>
      <c r="H305" s="596">
        <v>0.78</v>
      </c>
      <c r="I305" s="596">
        <v>0.37</v>
      </c>
      <c r="J305" s="702">
        <v>6</v>
      </c>
      <c r="K305" s="719">
        <v>207.6</v>
      </c>
      <c r="L305" s="596">
        <v>2.0099999999999998</v>
      </c>
      <c r="M305" s="596">
        <v>1.18</v>
      </c>
      <c r="N305" s="702">
        <v>6</v>
      </c>
      <c r="O305" s="692">
        <v>98.9</v>
      </c>
      <c r="P305" s="596">
        <v>0.96</v>
      </c>
      <c r="Q305" s="596">
        <v>0.54</v>
      </c>
      <c r="R305" s="702">
        <v>6</v>
      </c>
      <c r="S305" s="581"/>
    </row>
    <row r="306" spans="1:19" ht="15.6" customHeight="1">
      <c r="A306" s="1367"/>
      <c r="B306" s="1379" t="s">
        <v>2</v>
      </c>
      <c r="C306" s="1378">
        <v>40</v>
      </c>
      <c r="D306" s="637">
        <v>158</v>
      </c>
      <c r="E306" s="638" t="s">
        <v>325</v>
      </c>
      <c r="F306" s="644" t="s">
        <v>296</v>
      </c>
      <c r="G306" s="692">
        <v>21.1</v>
      </c>
      <c r="H306" s="596">
        <v>5.38</v>
      </c>
      <c r="I306" s="596">
        <v>2.64</v>
      </c>
      <c r="J306" s="702">
        <v>158</v>
      </c>
      <c r="K306" s="719">
        <v>31.1</v>
      </c>
      <c r="L306" s="596">
        <v>7.91</v>
      </c>
      <c r="M306" s="596">
        <v>4</v>
      </c>
      <c r="N306" s="702">
        <v>158</v>
      </c>
      <c r="O306" s="692">
        <v>30.9</v>
      </c>
      <c r="P306" s="596">
        <v>7.81</v>
      </c>
      <c r="Q306" s="596">
        <v>3.71</v>
      </c>
      <c r="R306" s="702">
        <v>157</v>
      </c>
      <c r="S306" s="581"/>
    </row>
    <row r="307" spans="1:19" ht="15.6" customHeight="1">
      <c r="A307" s="1367"/>
      <c r="B307" s="1370"/>
      <c r="C307" s="1373"/>
      <c r="D307" s="637">
        <v>38.5</v>
      </c>
      <c r="E307" s="638" t="s">
        <v>325</v>
      </c>
      <c r="F307" s="644" t="s">
        <v>299</v>
      </c>
      <c r="G307" s="692">
        <v>73.2</v>
      </c>
      <c r="H307" s="596">
        <v>4.2699999999999996</v>
      </c>
      <c r="I307" s="596">
        <v>1.69</v>
      </c>
      <c r="J307" s="702">
        <v>36.200000000000003</v>
      </c>
      <c r="K307" s="719">
        <v>100.8</v>
      </c>
      <c r="L307" s="596">
        <v>5.88</v>
      </c>
      <c r="M307" s="596">
        <v>2.3199999999999998</v>
      </c>
      <c r="N307" s="702">
        <v>36.200000000000003</v>
      </c>
      <c r="O307" s="692">
        <v>111.1</v>
      </c>
      <c r="P307" s="596">
        <v>6.48</v>
      </c>
      <c r="Q307" s="596">
        <v>2.56</v>
      </c>
      <c r="R307" s="702">
        <v>36.200000000000003</v>
      </c>
      <c r="S307" s="581"/>
    </row>
    <row r="308" spans="1:19" ht="15.6" customHeight="1">
      <c r="A308" s="1367"/>
      <c r="B308" s="1371"/>
      <c r="C308" s="1374"/>
      <c r="D308" s="637">
        <v>6.6</v>
      </c>
      <c r="E308" s="638"/>
      <c r="F308" s="644"/>
      <c r="G308" s="692">
        <v>114.3</v>
      </c>
      <c r="H308" s="596">
        <v>1.1100000000000001</v>
      </c>
      <c r="I308" s="596">
        <v>0.96</v>
      </c>
      <c r="J308" s="702">
        <v>6</v>
      </c>
      <c r="K308" s="719">
        <v>209.5</v>
      </c>
      <c r="L308" s="596">
        <v>2.0299999999999998</v>
      </c>
      <c r="M308" s="596">
        <v>1.68</v>
      </c>
      <c r="N308" s="702">
        <v>6</v>
      </c>
      <c r="O308" s="692">
        <v>137.19999999999999</v>
      </c>
      <c r="P308" s="596">
        <v>1.33</v>
      </c>
      <c r="Q308" s="596">
        <v>1.1499999999999999</v>
      </c>
      <c r="R308" s="702">
        <v>6</v>
      </c>
      <c r="S308" s="581"/>
    </row>
    <row r="309" spans="1:19" ht="15.6" customHeight="1">
      <c r="A309" s="1367"/>
      <c r="B309" s="646" t="s">
        <v>581</v>
      </c>
      <c r="C309" s="683"/>
      <c r="D309" s="637"/>
      <c r="E309" s="638"/>
      <c r="F309" s="644"/>
      <c r="G309" s="692"/>
      <c r="H309" s="596">
        <v>10.82</v>
      </c>
      <c r="I309" s="596">
        <v>4.8600000000000003</v>
      </c>
      <c r="J309" s="702"/>
      <c r="K309" s="719"/>
      <c r="L309" s="596">
        <v>16.04</v>
      </c>
      <c r="M309" s="596">
        <v>7.61</v>
      </c>
      <c r="N309" s="702"/>
      <c r="O309" s="692"/>
      <c r="P309" s="596">
        <v>16.45</v>
      </c>
      <c r="Q309" s="596">
        <v>7.29</v>
      </c>
      <c r="R309" s="702"/>
      <c r="S309" s="581"/>
    </row>
    <row r="310" spans="1:19" ht="15.6" customHeight="1">
      <c r="A310" s="1367"/>
      <c r="B310" s="646" t="s">
        <v>562</v>
      </c>
      <c r="C310" s="683"/>
      <c r="D310" s="637"/>
      <c r="E310" s="638"/>
      <c r="F310" s="644"/>
      <c r="G310" s="692">
        <v>-42</v>
      </c>
      <c r="H310" s="596">
        <v>-10.97</v>
      </c>
      <c r="I310" s="596">
        <v>4.34</v>
      </c>
      <c r="J310" s="702">
        <v>162</v>
      </c>
      <c r="K310" s="719">
        <v>-52.1</v>
      </c>
      <c r="L310" s="596">
        <v>-13.5</v>
      </c>
      <c r="M310" s="596">
        <v>5.34</v>
      </c>
      <c r="N310" s="702">
        <v>161</v>
      </c>
      <c r="O310" s="692">
        <v>-54.6</v>
      </c>
      <c r="P310" s="596">
        <v>-14.17</v>
      </c>
      <c r="Q310" s="596">
        <v>5.6</v>
      </c>
      <c r="R310" s="702">
        <v>161</v>
      </c>
      <c r="S310" s="581"/>
    </row>
    <row r="311" spans="1:19" ht="15.6" customHeight="1">
      <c r="A311" s="1367"/>
      <c r="B311" s="646" t="s">
        <v>556</v>
      </c>
      <c r="C311" s="683"/>
      <c r="D311" s="637"/>
      <c r="E311" s="638"/>
      <c r="F311" s="644"/>
      <c r="G311" s="692">
        <v>-0.6</v>
      </c>
      <c r="H311" s="604">
        <v>-0.15</v>
      </c>
      <c r="I311" s="604">
        <v>0.06</v>
      </c>
      <c r="J311" s="702">
        <v>158</v>
      </c>
      <c r="K311" s="719">
        <v>-10.1</v>
      </c>
      <c r="L311" s="604">
        <v>-2.56</v>
      </c>
      <c r="M311" s="604">
        <v>1.01</v>
      </c>
      <c r="N311" s="702">
        <v>158</v>
      </c>
      <c r="O311" s="692">
        <v>-9</v>
      </c>
      <c r="P311" s="604">
        <v>-2.2799999999999998</v>
      </c>
      <c r="Q311" s="604">
        <v>0.9</v>
      </c>
      <c r="R311" s="702">
        <v>157</v>
      </c>
      <c r="S311" s="581"/>
    </row>
    <row r="312" spans="1:19" ht="15.6" customHeight="1">
      <c r="A312" s="1367"/>
      <c r="B312" s="646" t="s">
        <v>563</v>
      </c>
      <c r="C312" s="827">
        <v>1</v>
      </c>
      <c r="D312" s="637"/>
      <c r="E312" s="638"/>
      <c r="F312" s="644"/>
      <c r="G312" s="692">
        <v>23.9</v>
      </c>
      <c r="H312" s="596">
        <v>1.39</v>
      </c>
      <c r="I312" s="596">
        <v>1.1100000000000001</v>
      </c>
      <c r="J312" s="702">
        <v>36.200000000000003</v>
      </c>
      <c r="K312" s="719">
        <v>25.9</v>
      </c>
      <c r="L312" s="596">
        <v>1.51</v>
      </c>
      <c r="M312" s="596">
        <v>1.1599999999999999</v>
      </c>
      <c r="N312" s="702">
        <v>36.200000000000003</v>
      </c>
      <c r="O312" s="692">
        <v>28.1</v>
      </c>
      <c r="P312" s="596">
        <v>1.64</v>
      </c>
      <c r="Q312" s="596">
        <v>1.17</v>
      </c>
      <c r="R312" s="702">
        <v>36.200000000000003</v>
      </c>
      <c r="S312" s="581"/>
    </row>
    <row r="313" spans="1:19" ht="15.6" customHeight="1">
      <c r="A313" s="1367"/>
      <c r="B313" s="646" t="s">
        <v>564</v>
      </c>
      <c r="C313" s="827">
        <v>1</v>
      </c>
      <c r="D313" s="637"/>
      <c r="E313" s="638"/>
      <c r="F313" s="644"/>
      <c r="G313" s="692">
        <v>10.8</v>
      </c>
      <c r="H313" s="596">
        <v>0.63</v>
      </c>
      <c r="I313" s="596">
        <v>0.31</v>
      </c>
      <c r="J313" s="702">
        <v>36.200000000000003</v>
      </c>
      <c r="K313" s="719">
        <v>13.1</v>
      </c>
      <c r="L313" s="596">
        <v>0.77</v>
      </c>
      <c r="M313" s="596">
        <v>0.28000000000000003</v>
      </c>
      <c r="N313" s="702">
        <v>36.200000000000003</v>
      </c>
      <c r="O313" s="692">
        <v>12.2</v>
      </c>
      <c r="P313" s="596">
        <v>0.71</v>
      </c>
      <c r="Q313" s="596" t="s">
        <v>496</v>
      </c>
      <c r="R313" s="702">
        <v>36.200000000000003</v>
      </c>
      <c r="S313" s="581"/>
    </row>
    <row r="314" spans="1:19" ht="15.6" customHeight="1">
      <c r="A314" s="1367"/>
      <c r="B314" s="646" t="s">
        <v>565</v>
      </c>
      <c r="C314" s="827">
        <v>1</v>
      </c>
      <c r="D314" s="637"/>
      <c r="E314" s="638"/>
      <c r="F314" s="644"/>
      <c r="G314" s="692">
        <v>27.5</v>
      </c>
      <c r="H314" s="596">
        <v>1.61</v>
      </c>
      <c r="I314" s="596">
        <v>1.41</v>
      </c>
      <c r="J314" s="702">
        <v>36.200000000000003</v>
      </c>
      <c r="K314" s="719">
        <v>40.6</v>
      </c>
      <c r="L314" s="596">
        <v>2.37</v>
      </c>
      <c r="M314" s="596">
        <v>1.46</v>
      </c>
      <c r="N314" s="702">
        <v>36.200000000000003</v>
      </c>
      <c r="O314" s="692">
        <v>60.1</v>
      </c>
      <c r="P314" s="596">
        <v>3.51</v>
      </c>
      <c r="Q314" s="596">
        <v>1.61</v>
      </c>
      <c r="R314" s="702">
        <v>36.200000000000003</v>
      </c>
      <c r="S314" s="581"/>
    </row>
    <row r="315" spans="1:19" ht="15.6" customHeight="1">
      <c r="A315" s="1367"/>
      <c r="B315" s="646" t="s">
        <v>566</v>
      </c>
      <c r="C315" s="827">
        <v>1</v>
      </c>
      <c r="D315" s="637"/>
      <c r="E315" s="638"/>
      <c r="F315" s="644"/>
      <c r="G315" s="692">
        <v>17.899999999999999</v>
      </c>
      <c r="H315" s="596">
        <v>1.04</v>
      </c>
      <c r="I315" s="596">
        <v>0.56999999999999995</v>
      </c>
      <c r="J315" s="702">
        <v>36.200000000000003</v>
      </c>
      <c r="K315" s="719">
        <v>25.4</v>
      </c>
      <c r="L315" s="596">
        <v>1.48</v>
      </c>
      <c r="M315" s="596">
        <v>0.59</v>
      </c>
      <c r="N315" s="702">
        <v>36.200000000000003</v>
      </c>
      <c r="O315" s="692">
        <v>31.4</v>
      </c>
      <c r="P315" s="596">
        <v>1.83</v>
      </c>
      <c r="Q315" s="596">
        <v>0.59</v>
      </c>
      <c r="R315" s="702">
        <v>36.200000000000003</v>
      </c>
      <c r="S315" s="581"/>
    </row>
    <row r="316" spans="1:19" ht="15.6" customHeight="1">
      <c r="A316" s="1367"/>
      <c r="B316" s="646" t="s">
        <v>567</v>
      </c>
      <c r="C316" s="827">
        <v>2</v>
      </c>
      <c r="D316" s="637"/>
      <c r="E316" s="638"/>
      <c r="F316" s="644"/>
      <c r="G316" s="692">
        <v>19</v>
      </c>
      <c r="H316" s="596">
        <v>1.1100000000000001</v>
      </c>
      <c r="I316" s="596">
        <v>0.51</v>
      </c>
      <c r="J316" s="702">
        <v>36.200000000000003</v>
      </c>
      <c r="K316" s="719">
        <v>27.6</v>
      </c>
      <c r="L316" s="596">
        <v>1.61</v>
      </c>
      <c r="M316" s="596">
        <v>0.55000000000000004</v>
      </c>
      <c r="N316" s="702">
        <v>36.200000000000003</v>
      </c>
      <c r="O316" s="692">
        <v>36.9</v>
      </c>
      <c r="P316" s="596">
        <v>2.15</v>
      </c>
      <c r="Q316" s="596">
        <v>0.56999999999999995</v>
      </c>
      <c r="R316" s="702">
        <v>36.200000000000003</v>
      </c>
      <c r="S316" s="581"/>
    </row>
    <row r="317" spans="1:19" ht="15.6" customHeight="1">
      <c r="A317" s="1367"/>
      <c r="B317" s="646" t="s">
        <v>568</v>
      </c>
      <c r="C317" s="827">
        <v>2</v>
      </c>
      <c r="D317" s="637"/>
      <c r="E317" s="638"/>
      <c r="F317" s="644"/>
      <c r="G317" s="692">
        <v>37</v>
      </c>
      <c r="H317" s="617">
        <v>2.16</v>
      </c>
      <c r="I317" s="617">
        <v>1.47</v>
      </c>
      <c r="J317" s="702">
        <v>36.200000000000003</v>
      </c>
      <c r="K317" s="719">
        <v>47.5</v>
      </c>
      <c r="L317" s="617">
        <v>2.77</v>
      </c>
      <c r="M317" s="617">
        <v>1.52</v>
      </c>
      <c r="N317" s="702">
        <v>36.200000000000003</v>
      </c>
      <c r="O317" s="692">
        <v>51.7</v>
      </c>
      <c r="P317" s="617">
        <v>3.02</v>
      </c>
      <c r="Q317" s="617">
        <v>1.45</v>
      </c>
      <c r="R317" s="702">
        <v>36.200000000000003</v>
      </c>
      <c r="S317" s="581"/>
    </row>
    <row r="318" spans="1:19" ht="15.6" customHeight="1">
      <c r="A318" s="1367"/>
      <c r="B318" s="646" t="s">
        <v>569</v>
      </c>
      <c r="C318" s="728">
        <v>2</v>
      </c>
      <c r="D318" s="637"/>
      <c r="E318" s="638"/>
      <c r="F318" s="644"/>
      <c r="G318" s="692">
        <v>0.8</v>
      </c>
      <c r="H318" s="596">
        <v>0.04</v>
      </c>
      <c r="I318" s="596">
        <v>0</v>
      </c>
      <c r="J318" s="702">
        <v>36.200000000000003</v>
      </c>
      <c r="K318" s="719">
        <v>0.7</v>
      </c>
      <c r="L318" s="596">
        <v>0.04</v>
      </c>
      <c r="M318" s="596">
        <v>0</v>
      </c>
      <c r="N318" s="702">
        <v>36.200000000000003</v>
      </c>
      <c r="O318" s="692">
        <v>0.7</v>
      </c>
      <c r="P318" s="596">
        <v>0.04</v>
      </c>
      <c r="Q318" s="596">
        <v>0</v>
      </c>
      <c r="R318" s="702">
        <v>36.200000000000003</v>
      </c>
      <c r="S318" s="581"/>
    </row>
    <row r="319" spans="1:19" ht="16.2" customHeight="1" thickBot="1">
      <c r="A319" s="1368"/>
      <c r="B319" s="657" t="s">
        <v>570</v>
      </c>
      <c r="C319" s="658">
        <v>2</v>
      </c>
      <c r="D319" s="659"/>
      <c r="E319" s="696"/>
      <c r="F319" s="697"/>
      <c r="G319" s="722">
        <v>16.5</v>
      </c>
      <c r="H319" s="608">
        <v>0.96</v>
      </c>
      <c r="I319" s="608">
        <v>0.51</v>
      </c>
      <c r="J319" s="708">
        <v>36.200000000000003</v>
      </c>
      <c r="K319" s="828">
        <v>25</v>
      </c>
      <c r="L319" s="604">
        <v>1.46</v>
      </c>
      <c r="M319" s="604">
        <v>0.79</v>
      </c>
      <c r="N319" s="702">
        <v>36.200000000000003</v>
      </c>
      <c r="O319" s="829">
        <v>21.8</v>
      </c>
      <c r="P319" s="604">
        <v>1.27</v>
      </c>
      <c r="Q319" s="604">
        <v>0.48</v>
      </c>
      <c r="R319" s="702">
        <v>36.200000000000003</v>
      </c>
      <c r="S319" s="581"/>
    </row>
    <row r="320" spans="1:19" ht="15.6" customHeight="1">
      <c r="A320" s="1366">
        <v>50</v>
      </c>
      <c r="B320" s="1399" t="s">
        <v>1</v>
      </c>
      <c r="C320" s="1402">
        <v>25</v>
      </c>
      <c r="D320" s="830">
        <v>158</v>
      </c>
      <c r="E320" s="822" t="s">
        <v>511</v>
      </c>
      <c r="F320" s="823" t="s">
        <v>328</v>
      </c>
      <c r="G320" s="782">
        <v>7</v>
      </c>
      <c r="H320" s="682">
        <v>1.8</v>
      </c>
      <c r="I320" s="682">
        <v>0.88</v>
      </c>
      <c r="J320" s="636">
        <v>160</v>
      </c>
      <c r="K320" s="782">
        <v>10.3</v>
      </c>
      <c r="L320" s="682">
        <v>2.66</v>
      </c>
      <c r="M320" s="682">
        <v>1.1499999999999999</v>
      </c>
      <c r="N320" s="636">
        <v>161</v>
      </c>
      <c r="O320" s="782">
        <v>8.1</v>
      </c>
      <c r="P320" s="682">
        <v>2.09</v>
      </c>
      <c r="Q320" s="682">
        <v>0.89</v>
      </c>
      <c r="R320" s="636">
        <v>160</v>
      </c>
      <c r="S320" s="581"/>
    </row>
    <row r="321" spans="1:19" ht="15.6" customHeight="1">
      <c r="A321" s="1367"/>
      <c r="B321" s="1400"/>
      <c r="C321" s="1403"/>
      <c r="D321" s="624">
        <v>38.5</v>
      </c>
      <c r="E321" s="625" t="s">
        <v>325</v>
      </c>
      <c r="F321" s="626" t="s">
        <v>299</v>
      </c>
      <c r="G321" s="686">
        <v>20.2</v>
      </c>
      <c r="H321" s="627">
        <v>1.21</v>
      </c>
      <c r="I321" s="627">
        <v>0.48</v>
      </c>
      <c r="J321" s="642">
        <v>37.1</v>
      </c>
      <c r="K321" s="686">
        <v>30.4</v>
      </c>
      <c r="L321" s="627">
        <v>1.81</v>
      </c>
      <c r="M321" s="627">
        <v>0.72</v>
      </c>
      <c r="N321" s="642">
        <v>37</v>
      </c>
      <c r="O321" s="686">
        <v>20.3</v>
      </c>
      <c r="P321" s="627">
        <v>1.21</v>
      </c>
      <c r="Q321" s="627">
        <v>0.48</v>
      </c>
      <c r="R321" s="642">
        <v>37</v>
      </c>
      <c r="S321" s="581"/>
    </row>
    <row r="322" spans="1:19" ht="15.6" customHeight="1">
      <c r="A322" s="1367"/>
      <c r="B322" s="1401"/>
      <c r="C322" s="1404"/>
      <c r="D322" s="624">
        <v>6.6</v>
      </c>
      <c r="E322" s="831"/>
      <c r="F322" s="447"/>
      <c r="G322" s="686">
        <v>59.3</v>
      </c>
      <c r="H322" s="627">
        <v>0.59</v>
      </c>
      <c r="I322" s="627">
        <v>0.41</v>
      </c>
      <c r="J322" s="642">
        <v>6.2</v>
      </c>
      <c r="K322" s="686">
        <v>85</v>
      </c>
      <c r="L322" s="627">
        <v>0.85</v>
      </c>
      <c r="M322" s="627">
        <v>0.43</v>
      </c>
      <c r="N322" s="642">
        <v>6.2</v>
      </c>
      <c r="O322" s="686">
        <v>88</v>
      </c>
      <c r="P322" s="627">
        <v>0.88</v>
      </c>
      <c r="Q322" s="627">
        <v>0.41</v>
      </c>
      <c r="R322" s="642">
        <v>6.2</v>
      </c>
      <c r="S322" s="581"/>
    </row>
    <row r="323" spans="1:19" ht="15.6" customHeight="1">
      <c r="A323" s="1367"/>
      <c r="B323" s="1405" t="s">
        <v>2</v>
      </c>
      <c r="C323" s="1406">
        <v>25</v>
      </c>
      <c r="D323" s="624">
        <v>158</v>
      </c>
      <c r="E323" s="625" t="s">
        <v>511</v>
      </c>
      <c r="F323" s="626" t="s">
        <v>328</v>
      </c>
      <c r="G323" s="686">
        <v>7.4</v>
      </c>
      <c r="H323" s="627">
        <v>1.91</v>
      </c>
      <c r="I323" s="627">
        <v>1</v>
      </c>
      <c r="J323" s="642">
        <v>160</v>
      </c>
      <c r="K323" s="686">
        <v>11.4</v>
      </c>
      <c r="L323" s="627">
        <v>2.95</v>
      </c>
      <c r="M323" s="627">
        <v>0.85</v>
      </c>
      <c r="N323" s="642">
        <v>161</v>
      </c>
      <c r="O323" s="686">
        <v>9.9</v>
      </c>
      <c r="P323" s="627">
        <v>2.5499999999999998</v>
      </c>
      <c r="Q323" s="627">
        <v>1</v>
      </c>
      <c r="R323" s="695">
        <v>160</v>
      </c>
      <c r="S323" s="581"/>
    </row>
    <row r="324" spans="1:19" ht="15.6" customHeight="1">
      <c r="A324" s="1367"/>
      <c r="B324" s="1400"/>
      <c r="C324" s="1403"/>
      <c r="D324" s="624">
        <v>38.5</v>
      </c>
      <c r="E324" s="625" t="s">
        <v>325</v>
      </c>
      <c r="F324" s="626" t="s">
        <v>299</v>
      </c>
      <c r="G324" s="686">
        <v>15.2</v>
      </c>
      <c r="H324" s="832">
        <v>0.91</v>
      </c>
      <c r="I324" s="833">
        <v>0.36</v>
      </c>
      <c r="J324" s="642">
        <v>37.200000000000003</v>
      </c>
      <c r="K324" s="686">
        <v>25.2</v>
      </c>
      <c r="L324" s="832">
        <v>1.5</v>
      </c>
      <c r="M324" s="833">
        <v>0.16</v>
      </c>
      <c r="N324" s="642">
        <v>37</v>
      </c>
      <c r="O324" s="686">
        <v>15.1</v>
      </c>
      <c r="P324" s="832">
        <v>0.9</v>
      </c>
      <c r="Q324" s="833">
        <v>0.36</v>
      </c>
      <c r="R324" s="642">
        <v>37</v>
      </c>
      <c r="S324" s="581"/>
    </row>
    <row r="325" spans="1:19" ht="15.6" customHeight="1">
      <c r="A325" s="1367"/>
      <c r="B325" s="1401"/>
      <c r="C325" s="1404"/>
      <c r="D325" s="624">
        <v>6.6</v>
      </c>
      <c r="E325" s="625"/>
      <c r="F325" s="626"/>
      <c r="G325" s="686">
        <v>100.5</v>
      </c>
      <c r="H325" s="627">
        <v>1</v>
      </c>
      <c r="I325" s="627">
        <v>0.64</v>
      </c>
      <c r="J325" s="642">
        <v>6.2</v>
      </c>
      <c r="K325" s="686">
        <v>144.9</v>
      </c>
      <c r="L325" s="627">
        <v>1.45</v>
      </c>
      <c r="M325" s="627">
        <v>0.69</v>
      </c>
      <c r="N325" s="642">
        <v>6.2</v>
      </c>
      <c r="O325" s="686">
        <v>165.6</v>
      </c>
      <c r="P325" s="627">
        <v>1.65</v>
      </c>
      <c r="Q325" s="627">
        <v>0.65</v>
      </c>
      <c r="R325" s="642">
        <v>6.2</v>
      </c>
      <c r="S325" s="581"/>
    </row>
    <row r="326" spans="1:19" ht="15.6" customHeight="1">
      <c r="A326" s="1367"/>
      <c r="B326" s="463" t="s">
        <v>581</v>
      </c>
      <c r="C326" s="1264"/>
      <c r="D326" s="834"/>
      <c r="E326" s="835"/>
      <c r="F326" s="836"/>
      <c r="G326" s="686"/>
      <c r="H326" s="833">
        <v>3.72</v>
      </c>
      <c r="I326" s="833">
        <v>1.88</v>
      </c>
      <c r="J326" s="837"/>
      <c r="K326" s="686"/>
      <c r="L326" s="833">
        <v>5.61</v>
      </c>
      <c r="M326" s="833">
        <v>2</v>
      </c>
      <c r="N326" s="837"/>
      <c r="O326" s="686"/>
      <c r="P326" s="833">
        <v>4.6399999999999997</v>
      </c>
      <c r="Q326" s="833">
        <v>1.89</v>
      </c>
      <c r="R326" s="837"/>
      <c r="S326" s="581"/>
    </row>
    <row r="327" spans="1:19" ht="15.6" customHeight="1">
      <c r="A327" s="1367"/>
      <c r="B327" s="1263" t="s">
        <v>555</v>
      </c>
      <c r="C327" s="1264"/>
      <c r="D327" s="834"/>
      <c r="E327" s="835"/>
      <c r="F327" s="836"/>
      <c r="G327" s="686">
        <v>14.4</v>
      </c>
      <c r="H327" s="833">
        <v>3.72</v>
      </c>
      <c r="I327" s="833">
        <v>1.47</v>
      </c>
      <c r="J327" s="837">
        <v>160</v>
      </c>
      <c r="K327" s="686">
        <v>21.6</v>
      </c>
      <c r="L327" s="833">
        <v>5.6</v>
      </c>
      <c r="M327" s="833">
        <v>2.21</v>
      </c>
      <c r="N327" s="837">
        <v>161</v>
      </c>
      <c r="O327" s="686">
        <v>18.100000000000001</v>
      </c>
      <c r="P327" s="833">
        <v>4.67</v>
      </c>
      <c r="Q327" s="833">
        <v>1.85</v>
      </c>
      <c r="R327" s="837">
        <v>160</v>
      </c>
      <c r="S327" s="581"/>
    </row>
    <row r="328" spans="1:19">
      <c r="A328" s="1367"/>
      <c r="B328" s="1263" t="s">
        <v>571</v>
      </c>
      <c r="C328" s="838">
        <v>2</v>
      </c>
      <c r="D328" s="834"/>
      <c r="E328" s="835"/>
      <c r="F328" s="836"/>
      <c r="G328" s="686">
        <v>9.93</v>
      </c>
      <c r="H328" s="832">
        <v>0.6</v>
      </c>
      <c r="I328" s="832">
        <v>0.24</v>
      </c>
      <c r="J328" s="837">
        <v>37.5</v>
      </c>
      <c r="K328" s="686">
        <v>15.07</v>
      </c>
      <c r="L328" s="832">
        <v>0.91</v>
      </c>
      <c r="M328" s="839">
        <v>0.36</v>
      </c>
      <c r="N328" s="837">
        <v>37.5</v>
      </c>
      <c r="O328" s="686">
        <v>9.93</v>
      </c>
      <c r="P328" s="839">
        <v>0.6</v>
      </c>
      <c r="Q328" s="839">
        <v>0.24</v>
      </c>
      <c r="R328" s="837">
        <v>37.5</v>
      </c>
      <c r="S328" s="581"/>
    </row>
    <row r="329" spans="1:19">
      <c r="A329" s="1367"/>
      <c r="B329" s="463" t="s">
        <v>572</v>
      </c>
      <c r="C329" s="840">
        <v>1</v>
      </c>
      <c r="D329" s="624"/>
      <c r="E329" s="625"/>
      <c r="F329" s="626"/>
      <c r="G329" s="686">
        <v>9.93</v>
      </c>
      <c r="H329" s="685">
        <v>0.6</v>
      </c>
      <c r="I329" s="400">
        <v>0.24</v>
      </c>
      <c r="J329" s="642">
        <v>37.5</v>
      </c>
      <c r="K329" s="686">
        <v>15.07</v>
      </c>
      <c r="L329" s="685">
        <v>0.91</v>
      </c>
      <c r="M329" s="685">
        <v>0.36</v>
      </c>
      <c r="N329" s="642">
        <v>37.5</v>
      </c>
      <c r="O329" s="686">
        <v>9.93</v>
      </c>
      <c r="P329" s="685">
        <v>0.6</v>
      </c>
      <c r="Q329" s="685">
        <v>0.24</v>
      </c>
      <c r="R329" s="642">
        <v>37.5</v>
      </c>
      <c r="S329" s="581"/>
    </row>
    <row r="330" spans="1:19">
      <c r="A330" s="1367"/>
      <c r="B330" s="463" t="s">
        <v>573</v>
      </c>
      <c r="C330" s="840">
        <v>2</v>
      </c>
      <c r="D330" s="624"/>
      <c r="E330" s="625"/>
      <c r="F330" s="626"/>
      <c r="G330" s="686">
        <v>4.97</v>
      </c>
      <c r="H330" s="400">
        <v>0.3</v>
      </c>
      <c r="I330" s="400">
        <v>0.12</v>
      </c>
      <c r="J330" s="642">
        <v>37.5</v>
      </c>
      <c r="K330" s="686">
        <v>9.93</v>
      </c>
      <c r="L330" s="685">
        <v>0.6</v>
      </c>
      <c r="M330" s="685">
        <v>0.24</v>
      </c>
      <c r="N330" s="642">
        <v>37.5</v>
      </c>
      <c r="O330" s="686">
        <v>4.97</v>
      </c>
      <c r="P330" s="685">
        <v>0.3</v>
      </c>
      <c r="Q330" s="685">
        <v>0.12</v>
      </c>
      <c r="R330" s="642">
        <v>37.5</v>
      </c>
      <c r="S330" s="581"/>
    </row>
    <row r="331" spans="1:19">
      <c r="A331" s="1367"/>
      <c r="B331" s="463" t="s">
        <v>559</v>
      </c>
      <c r="C331" s="840">
        <v>2</v>
      </c>
      <c r="D331" s="624"/>
      <c r="E331" s="625"/>
      <c r="F331" s="626"/>
      <c r="G331" s="686">
        <v>0</v>
      </c>
      <c r="H331" s="685">
        <v>0</v>
      </c>
      <c r="I331" s="400">
        <v>0</v>
      </c>
      <c r="J331" s="642">
        <v>0</v>
      </c>
      <c r="K331" s="686">
        <v>0</v>
      </c>
      <c r="L331" s="685">
        <v>0</v>
      </c>
      <c r="M331" s="685">
        <v>0</v>
      </c>
      <c r="N331" s="642">
        <v>0</v>
      </c>
      <c r="O331" s="686">
        <v>0</v>
      </c>
      <c r="P331" s="685">
        <v>0</v>
      </c>
      <c r="Q331" s="685">
        <v>0</v>
      </c>
      <c r="R331" s="642">
        <v>0</v>
      </c>
      <c r="S331" s="581"/>
    </row>
    <row r="332" spans="1:19">
      <c r="A332" s="1367"/>
      <c r="B332" s="463" t="s">
        <v>574</v>
      </c>
      <c r="C332" s="840">
        <v>1</v>
      </c>
      <c r="D332" s="624"/>
      <c r="E332" s="625"/>
      <c r="F332" s="626"/>
      <c r="G332" s="686">
        <v>9.93</v>
      </c>
      <c r="H332" s="400">
        <v>0.6</v>
      </c>
      <c r="I332" s="400">
        <v>0.24</v>
      </c>
      <c r="J332" s="642">
        <v>37.5</v>
      </c>
      <c r="K332" s="686">
        <v>15.07</v>
      </c>
      <c r="L332" s="400">
        <v>0.91</v>
      </c>
      <c r="M332" s="685">
        <v>0.36</v>
      </c>
      <c r="N332" s="642">
        <v>37.5</v>
      </c>
      <c r="O332" s="686">
        <v>9.93</v>
      </c>
      <c r="P332" s="400">
        <v>0.6</v>
      </c>
      <c r="Q332" s="685">
        <v>0.24</v>
      </c>
      <c r="R332" s="642">
        <v>37.5</v>
      </c>
      <c r="S332" s="581"/>
    </row>
    <row r="333" spans="1:19" ht="16.2" thickBot="1">
      <c r="A333" s="1368"/>
      <c r="B333" s="528" t="s">
        <v>561</v>
      </c>
      <c r="C333" s="841">
        <v>1</v>
      </c>
      <c r="D333" s="842"/>
      <c r="E333" s="843"/>
      <c r="F333" s="844"/>
      <c r="G333" s="784">
        <v>0</v>
      </c>
      <c r="H333" s="845">
        <v>0</v>
      </c>
      <c r="I333" s="845">
        <v>0</v>
      </c>
      <c r="J333" s="664">
        <v>0</v>
      </c>
      <c r="K333" s="784">
        <v>0</v>
      </c>
      <c r="L333" s="845">
        <v>0</v>
      </c>
      <c r="M333" s="845">
        <v>0</v>
      </c>
      <c r="N333" s="664">
        <v>0</v>
      </c>
      <c r="O333" s="784">
        <v>0</v>
      </c>
      <c r="P333" s="845">
        <v>0</v>
      </c>
      <c r="Q333" s="845">
        <v>0</v>
      </c>
      <c r="R333" s="664">
        <v>0</v>
      </c>
      <c r="S333" s="581"/>
    </row>
    <row r="334" spans="1:19" ht="15.6" customHeight="1">
      <c r="A334" s="1366">
        <v>51</v>
      </c>
      <c r="B334" s="1369" t="s">
        <v>1</v>
      </c>
      <c r="C334" s="1372">
        <v>16</v>
      </c>
      <c r="D334" s="631">
        <v>158</v>
      </c>
      <c r="E334" s="665" t="s">
        <v>575</v>
      </c>
      <c r="F334" s="633" t="s">
        <v>249</v>
      </c>
      <c r="G334" s="634">
        <v>2.1</v>
      </c>
      <c r="H334" s="635">
        <v>0.51</v>
      </c>
      <c r="I334" s="635">
        <v>0.22</v>
      </c>
      <c r="J334" s="753">
        <v>152</v>
      </c>
      <c r="K334" s="634">
        <v>3.1</v>
      </c>
      <c r="L334" s="635">
        <v>0.77</v>
      </c>
      <c r="M334" s="635">
        <v>0.32</v>
      </c>
      <c r="N334" s="753">
        <v>152</v>
      </c>
      <c r="O334" s="666">
        <v>3</v>
      </c>
      <c r="P334" s="635">
        <v>0.74</v>
      </c>
      <c r="Q334" s="635">
        <v>0.22</v>
      </c>
      <c r="R334" s="753">
        <v>152</v>
      </c>
      <c r="S334" s="581"/>
    </row>
    <row r="335" spans="1:19" ht="15.6" customHeight="1">
      <c r="A335" s="1367"/>
      <c r="B335" s="1370"/>
      <c r="C335" s="1373"/>
      <c r="D335" s="637">
        <v>38.5</v>
      </c>
      <c r="E335" s="638" t="s">
        <v>325</v>
      </c>
      <c r="F335" s="644" t="s">
        <v>299</v>
      </c>
      <c r="G335" s="640">
        <v>0</v>
      </c>
      <c r="H335" s="641">
        <v>0</v>
      </c>
      <c r="I335" s="641">
        <v>0</v>
      </c>
      <c r="J335" s="727">
        <v>36</v>
      </c>
      <c r="K335" s="640">
        <v>0</v>
      </c>
      <c r="L335" s="641">
        <v>0</v>
      </c>
      <c r="M335" s="641">
        <v>0</v>
      </c>
      <c r="N335" s="727">
        <v>36</v>
      </c>
      <c r="O335" s="668">
        <v>0</v>
      </c>
      <c r="P335" s="641">
        <v>0</v>
      </c>
      <c r="Q335" s="641">
        <v>0</v>
      </c>
      <c r="R335" s="727">
        <v>36</v>
      </c>
      <c r="S335" s="581"/>
    </row>
    <row r="336" spans="1:19" ht="15.6" customHeight="1">
      <c r="A336" s="1367"/>
      <c r="B336" s="1371"/>
      <c r="C336" s="1374"/>
      <c r="D336" s="637">
        <v>6.6</v>
      </c>
      <c r="E336" s="638"/>
      <c r="F336" s="644"/>
      <c r="G336" s="640">
        <v>51.2</v>
      </c>
      <c r="H336" s="641">
        <v>0.51</v>
      </c>
      <c r="I336" s="641">
        <v>0.22</v>
      </c>
      <c r="J336" s="757">
        <v>6.2</v>
      </c>
      <c r="K336" s="686">
        <v>76.7</v>
      </c>
      <c r="L336" s="627">
        <v>0.77</v>
      </c>
      <c r="M336" s="627">
        <v>0.32</v>
      </c>
      <c r="N336" s="695">
        <v>6.2</v>
      </c>
      <c r="O336" s="790">
        <v>73.900000000000006</v>
      </c>
      <c r="P336" s="641">
        <v>0.74</v>
      </c>
      <c r="Q336" s="641">
        <v>0.22</v>
      </c>
      <c r="R336" s="727">
        <v>6.2</v>
      </c>
      <c r="S336" s="581"/>
    </row>
    <row r="337" spans="1:27" ht="15.6" customHeight="1">
      <c r="A337" s="1367"/>
      <c r="B337" s="1379" t="s">
        <v>2</v>
      </c>
      <c r="C337" s="1378">
        <v>16</v>
      </c>
      <c r="D337" s="637">
        <v>158</v>
      </c>
      <c r="E337" s="638" t="s">
        <v>575</v>
      </c>
      <c r="F337" s="644" t="s">
        <v>249</v>
      </c>
      <c r="G337" s="640">
        <v>1.8</v>
      </c>
      <c r="H337" s="641">
        <v>0.45</v>
      </c>
      <c r="I337" s="641">
        <v>0.27</v>
      </c>
      <c r="J337" s="757">
        <v>152</v>
      </c>
      <c r="K337" s="686">
        <v>2.5</v>
      </c>
      <c r="L337" s="627">
        <v>0.61</v>
      </c>
      <c r="M337" s="627">
        <v>0.28000000000000003</v>
      </c>
      <c r="N337" s="695">
        <v>152</v>
      </c>
      <c r="O337" s="790">
        <v>2.7</v>
      </c>
      <c r="P337" s="641">
        <v>0.65</v>
      </c>
      <c r="Q337" s="641">
        <v>0.27</v>
      </c>
      <c r="R337" s="727">
        <v>152</v>
      </c>
      <c r="S337" s="581"/>
    </row>
    <row r="338" spans="1:27" ht="15.6" customHeight="1">
      <c r="A338" s="1367"/>
      <c r="B338" s="1370"/>
      <c r="C338" s="1373"/>
      <c r="D338" s="637">
        <v>38.5</v>
      </c>
      <c r="E338" s="638" t="s">
        <v>325</v>
      </c>
      <c r="F338" s="644" t="s">
        <v>299</v>
      </c>
      <c r="G338" s="807">
        <v>0</v>
      </c>
      <c r="H338" s="807">
        <v>0</v>
      </c>
      <c r="I338" s="815">
        <v>0</v>
      </c>
      <c r="J338" s="727">
        <v>36</v>
      </c>
      <c r="K338" s="846">
        <v>0</v>
      </c>
      <c r="L338" s="831">
        <v>0</v>
      </c>
      <c r="M338" s="590">
        <v>0</v>
      </c>
      <c r="N338" s="695">
        <v>36</v>
      </c>
      <c r="O338" s="790">
        <v>0</v>
      </c>
      <c r="P338" s="641">
        <v>0</v>
      </c>
      <c r="Q338" s="641">
        <v>0</v>
      </c>
      <c r="R338" s="727">
        <v>36</v>
      </c>
      <c r="S338" s="581"/>
    </row>
    <row r="339" spans="1:27" ht="15.6" customHeight="1">
      <c r="A339" s="1367"/>
      <c r="B339" s="1371"/>
      <c r="C339" s="1374"/>
      <c r="D339" s="648">
        <v>6.6</v>
      </c>
      <c r="E339" s="645"/>
      <c r="F339" s="649"/>
      <c r="G339" s="640">
        <v>45.4</v>
      </c>
      <c r="H339" s="641">
        <v>0.45</v>
      </c>
      <c r="I339" s="641">
        <v>0.27</v>
      </c>
      <c r="J339" s="847">
        <v>6.2</v>
      </c>
      <c r="K339" s="686">
        <v>62.9</v>
      </c>
      <c r="L339" s="627">
        <v>0.61</v>
      </c>
      <c r="M339" s="627">
        <v>0.28000000000000003</v>
      </c>
      <c r="N339" s="695">
        <v>6</v>
      </c>
      <c r="O339" s="790">
        <v>64.8</v>
      </c>
      <c r="P339" s="641">
        <v>0.65</v>
      </c>
      <c r="Q339" s="641">
        <v>0.27</v>
      </c>
      <c r="R339" s="727">
        <v>6.2</v>
      </c>
      <c r="S339" s="581"/>
    </row>
    <row r="340" spans="1:27" ht="15.6" customHeight="1">
      <c r="A340" s="1367"/>
      <c r="B340" s="646" t="s">
        <v>581</v>
      </c>
      <c r="C340" s="652"/>
      <c r="D340" s="648"/>
      <c r="E340" s="645"/>
      <c r="F340" s="649"/>
      <c r="G340" s="640"/>
      <c r="H340" s="650">
        <v>0.96</v>
      </c>
      <c r="I340" s="650">
        <v>0.49</v>
      </c>
      <c r="J340" s="759"/>
      <c r="K340" s="686"/>
      <c r="L340" s="694">
        <v>1.37</v>
      </c>
      <c r="M340" s="694">
        <v>0.6</v>
      </c>
      <c r="N340" s="848"/>
      <c r="O340" s="790"/>
      <c r="P340" s="641">
        <v>1.39</v>
      </c>
      <c r="Q340" s="650">
        <v>0.49</v>
      </c>
      <c r="R340" s="759"/>
      <c r="S340" s="581"/>
    </row>
    <row r="341" spans="1:27" ht="15.6" customHeight="1">
      <c r="A341" s="1367"/>
      <c r="B341" s="849" t="s">
        <v>576</v>
      </c>
      <c r="C341" s="652"/>
      <c r="D341" s="637"/>
      <c r="E341" s="638"/>
      <c r="F341" s="644"/>
      <c r="G341" s="640">
        <v>3.9</v>
      </c>
      <c r="H341" s="641">
        <v>0.96</v>
      </c>
      <c r="I341" s="641">
        <v>0.49</v>
      </c>
      <c r="J341" s="727">
        <v>152</v>
      </c>
      <c r="K341" s="640">
        <v>5.6</v>
      </c>
      <c r="L341" s="641">
        <v>1.37</v>
      </c>
      <c r="M341" s="641">
        <v>0.6</v>
      </c>
      <c r="N341" s="727">
        <v>152</v>
      </c>
      <c r="O341" s="668">
        <v>5.7</v>
      </c>
      <c r="P341" s="641">
        <v>1.39</v>
      </c>
      <c r="Q341" s="641">
        <v>0.49</v>
      </c>
      <c r="R341" s="727">
        <v>152</v>
      </c>
      <c r="S341" s="581"/>
    </row>
    <row r="342" spans="1:27" ht="16.2" customHeight="1" thickBot="1">
      <c r="A342" s="1368"/>
      <c r="B342" s="802" t="s">
        <v>577</v>
      </c>
      <c r="C342" s="674">
        <v>1</v>
      </c>
      <c r="D342" s="675"/>
      <c r="E342" s="676"/>
      <c r="F342" s="677"/>
      <c r="G342" s="850">
        <v>0</v>
      </c>
      <c r="H342" s="678">
        <v>0</v>
      </c>
      <c r="I342" s="678">
        <v>0</v>
      </c>
      <c r="J342" s="804">
        <v>0</v>
      </c>
      <c r="K342" s="850">
        <v>0</v>
      </c>
      <c r="L342" s="678">
        <v>0</v>
      </c>
      <c r="M342" s="678">
        <v>0</v>
      </c>
      <c r="N342" s="804">
        <v>0</v>
      </c>
      <c r="O342" s="851">
        <v>0</v>
      </c>
      <c r="P342" s="678">
        <v>0</v>
      </c>
      <c r="Q342" s="678">
        <v>0</v>
      </c>
      <c r="R342" s="804">
        <v>0</v>
      </c>
      <c r="S342" s="581"/>
    </row>
    <row r="343" spans="1:27" ht="15.6" customHeight="1">
      <c r="A343" s="1366">
        <v>82</v>
      </c>
      <c r="B343" s="1369" t="s">
        <v>1</v>
      </c>
      <c r="C343" s="1372">
        <v>16</v>
      </c>
      <c r="D343" s="709">
        <v>158</v>
      </c>
      <c r="E343" s="710" t="s">
        <v>495</v>
      </c>
      <c r="F343" s="711" t="s">
        <v>320</v>
      </c>
      <c r="G343" s="730">
        <v>0.7</v>
      </c>
      <c r="H343" s="712">
        <v>0.18</v>
      </c>
      <c r="I343" s="712">
        <v>0.25</v>
      </c>
      <c r="J343" s="785">
        <v>164</v>
      </c>
      <c r="K343" s="634">
        <v>1.7</v>
      </c>
      <c r="L343" s="635">
        <v>0.45</v>
      </c>
      <c r="M343" s="635">
        <v>0.59</v>
      </c>
      <c r="N343" s="753">
        <v>163</v>
      </c>
      <c r="O343" s="730">
        <v>1</v>
      </c>
      <c r="P343" s="712">
        <v>0.26</v>
      </c>
      <c r="Q343" s="712">
        <v>0.26</v>
      </c>
      <c r="R343" s="785">
        <v>164</v>
      </c>
      <c r="S343" s="581"/>
    </row>
    <row r="344" spans="1:27" ht="15.6" customHeight="1">
      <c r="A344" s="1367"/>
      <c r="B344" s="1371"/>
      <c r="C344" s="1374"/>
      <c r="D344" s="637">
        <v>6.6</v>
      </c>
      <c r="E344" s="638"/>
      <c r="F344" s="644"/>
      <c r="G344" s="640">
        <v>18.3</v>
      </c>
      <c r="H344" s="641">
        <v>0.18</v>
      </c>
      <c r="I344" s="641">
        <v>0.25</v>
      </c>
      <c r="J344" s="727">
        <v>6.2</v>
      </c>
      <c r="K344" s="640">
        <v>44.9</v>
      </c>
      <c r="L344" s="641">
        <v>0.45</v>
      </c>
      <c r="M344" s="641">
        <v>0.59</v>
      </c>
      <c r="N344" s="727">
        <v>6.2</v>
      </c>
      <c r="O344" s="640">
        <v>25.8</v>
      </c>
      <c r="P344" s="641">
        <v>0.26</v>
      </c>
      <c r="Q344" s="641">
        <v>0.26</v>
      </c>
      <c r="R344" s="727">
        <v>6.2</v>
      </c>
      <c r="S344" s="581"/>
    </row>
    <row r="345" spans="1:27" ht="15.6" customHeight="1">
      <c r="A345" s="1367"/>
      <c r="B345" s="1379" t="s">
        <v>2</v>
      </c>
      <c r="C345" s="1378">
        <v>16</v>
      </c>
      <c r="D345" s="637">
        <v>158</v>
      </c>
      <c r="E345" s="638" t="s">
        <v>578</v>
      </c>
      <c r="F345" s="644" t="s">
        <v>287</v>
      </c>
      <c r="G345" s="640">
        <v>0.4</v>
      </c>
      <c r="H345" s="641">
        <v>0.1</v>
      </c>
      <c r="I345" s="641">
        <v>0.06</v>
      </c>
      <c r="J345" s="727">
        <v>165</v>
      </c>
      <c r="K345" s="640">
        <v>0.1</v>
      </c>
      <c r="L345" s="641">
        <v>0.03</v>
      </c>
      <c r="M345" s="641">
        <v>0.06</v>
      </c>
      <c r="N345" s="727">
        <v>164</v>
      </c>
      <c r="O345" s="640">
        <v>0.3</v>
      </c>
      <c r="P345" s="641">
        <v>7.0000000000000007E-2</v>
      </c>
      <c r="Q345" s="641">
        <v>0.6</v>
      </c>
      <c r="R345" s="727">
        <v>164</v>
      </c>
      <c r="S345" s="581"/>
    </row>
    <row r="346" spans="1:27" ht="15.6" customHeight="1">
      <c r="A346" s="1367"/>
      <c r="B346" s="1371"/>
      <c r="C346" s="1374"/>
      <c r="D346" s="637">
        <v>6.6</v>
      </c>
      <c r="E346" s="638"/>
      <c r="F346" s="644"/>
      <c r="G346" s="640">
        <v>9.9</v>
      </c>
      <c r="H346" s="641">
        <v>0.1</v>
      </c>
      <c r="I346" s="641">
        <v>0.06</v>
      </c>
      <c r="J346" s="727">
        <v>6.2</v>
      </c>
      <c r="K346" s="640">
        <v>29.6</v>
      </c>
      <c r="L346" s="641">
        <v>0.3</v>
      </c>
      <c r="M346" s="641">
        <v>0.06</v>
      </c>
      <c r="N346" s="727">
        <v>6.2</v>
      </c>
      <c r="O346" s="640">
        <v>6.7</v>
      </c>
      <c r="P346" s="641">
        <v>7.0000000000000007E-2</v>
      </c>
      <c r="Q346" s="641">
        <v>0.06</v>
      </c>
      <c r="R346" s="727">
        <v>6.2</v>
      </c>
      <c r="S346" s="581"/>
    </row>
    <row r="347" spans="1:27" ht="15.6" customHeight="1">
      <c r="A347" s="1367"/>
      <c r="B347" s="646" t="s">
        <v>581</v>
      </c>
      <c r="C347" s="652"/>
      <c r="D347" s="749"/>
      <c r="E347" s="638"/>
      <c r="F347" s="644"/>
      <c r="G347" s="640"/>
      <c r="H347" s="650">
        <v>0.28000000000000003</v>
      </c>
      <c r="I347" s="650">
        <v>0.31</v>
      </c>
      <c r="J347" s="759"/>
      <c r="K347" s="640"/>
      <c r="L347" s="650">
        <v>0.48</v>
      </c>
      <c r="M347" s="650">
        <v>0.65</v>
      </c>
      <c r="N347" s="759"/>
      <c r="O347" s="640"/>
      <c r="P347" s="650">
        <v>0.33</v>
      </c>
      <c r="Q347" s="650">
        <v>0.86</v>
      </c>
      <c r="R347" s="759"/>
      <c r="S347" s="581"/>
    </row>
    <row r="348" spans="1:27">
      <c r="A348" s="1367"/>
      <c r="B348" s="646" t="s">
        <v>579</v>
      </c>
      <c r="C348" s="646"/>
      <c r="D348" s="749"/>
      <c r="E348" s="807"/>
      <c r="F348" s="750"/>
      <c r="G348" s="640">
        <v>0.7</v>
      </c>
      <c r="H348" s="641">
        <v>0.18</v>
      </c>
      <c r="I348" s="641">
        <v>0.25</v>
      </c>
      <c r="J348" s="727">
        <v>164</v>
      </c>
      <c r="K348" s="640">
        <v>1.7</v>
      </c>
      <c r="L348" s="641">
        <v>0.45</v>
      </c>
      <c r="M348" s="641">
        <v>0.59</v>
      </c>
      <c r="N348" s="727">
        <v>163</v>
      </c>
      <c r="O348" s="640">
        <v>1</v>
      </c>
      <c r="P348" s="641">
        <v>0.26</v>
      </c>
      <c r="Q348" s="641">
        <v>0.26</v>
      </c>
      <c r="R348" s="727">
        <v>164</v>
      </c>
      <c r="S348" s="581"/>
    </row>
    <row r="349" spans="1:27" ht="16.2" thickBot="1">
      <c r="A349" s="1368"/>
      <c r="B349" s="657" t="s">
        <v>517</v>
      </c>
      <c r="C349" s="657"/>
      <c r="D349" s="751"/>
      <c r="E349" s="811"/>
      <c r="F349" s="752"/>
      <c r="G349" s="662">
        <v>0.4</v>
      </c>
      <c r="H349" s="663">
        <v>0.1</v>
      </c>
      <c r="I349" s="663">
        <v>0.06</v>
      </c>
      <c r="J349" s="775">
        <v>165</v>
      </c>
      <c r="K349" s="662">
        <v>1.7</v>
      </c>
      <c r="L349" s="663">
        <v>0.45</v>
      </c>
      <c r="M349" s="663">
        <v>0.59</v>
      </c>
      <c r="N349" s="775">
        <v>164</v>
      </c>
      <c r="O349" s="662">
        <v>0.3</v>
      </c>
      <c r="P349" s="663">
        <v>7.0000000000000007E-2</v>
      </c>
      <c r="Q349" s="663">
        <v>0.06</v>
      </c>
      <c r="R349" s="775">
        <v>164</v>
      </c>
      <c r="S349" s="581"/>
    </row>
    <row r="350" spans="1:27" s="1282" customFormat="1">
      <c r="A350" s="1577">
        <v>301</v>
      </c>
      <c r="B350" s="1578" t="s">
        <v>1</v>
      </c>
      <c r="C350" s="1579">
        <v>16</v>
      </c>
      <c r="D350" s="1580">
        <v>35</v>
      </c>
      <c r="E350" s="1581">
        <v>-2.5</v>
      </c>
      <c r="F350" s="1582" t="s">
        <v>320</v>
      </c>
      <c r="G350" s="1583">
        <v>0</v>
      </c>
      <c r="H350" s="1584">
        <v>0</v>
      </c>
      <c r="I350" s="1584">
        <v>0</v>
      </c>
      <c r="J350" s="1585">
        <v>0</v>
      </c>
      <c r="K350" s="1586">
        <v>0</v>
      </c>
      <c r="L350" s="1584">
        <v>0</v>
      </c>
      <c r="M350" s="1584">
        <v>0</v>
      </c>
      <c r="N350" s="1587">
        <v>0</v>
      </c>
      <c r="O350" s="1588">
        <v>0</v>
      </c>
      <c r="P350" s="1584">
        <v>0</v>
      </c>
      <c r="Q350" s="1584">
        <v>0</v>
      </c>
      <c r="R350" s="1587">
        <v>0</v>
      </c>
      <c r="S350" s="581"/>
      <c r="T350" s="394"/>
      <c r="U350" s="393"/>
      <c r="V350" s="394"/>
      <c r="W350" s="576"/>
      <c r="X350" s="576"/>
      <c r="Y350" s="577"/>
      <c r="Z350" s="577"/>
      <c r="AA350" s="578"/>
    </row>
    <row r="351" spans="1:27" s="1282" customFormat="1">
      <c r="A351" s="1589"/>
      <c r="B351" s="1590"/>
      <c r="C351" s="1591"/>
      <c r="D351" s="1592">
        <v>6</v>
      </c>
      <c r="E351" s="1593"/>
      <c r="F351" s="1594"/>
      <c r="G351" s="1583">
        <v>0</v>
      </c>
      <c r="H351" s="1584">
        <v>0</v>
      </c>
      <c r="I351" s="1584">
        <v>0</v>
      </c>
      <c r="J351" s="1585">
        <v>0</v>
      </c>
      <c r="K351" s="1583">
        <v>0</v>
      </c>
      <c r="L351" s="1584">
        <v>0</v>
      </c>
      <c r="M351" s="1584">
        <v>0</v>
      </c>
      <c r="N351" s="1587">
        <v>0</v>
      </c>
      <c r="O351" s="1588">
        <v>0</v>
      </c>
      <c r="P351" s="1584">
        <v>0</v>
      </c>
      <c r="Q351" s="1584">
        <v>0</v>
      </c>
      <c r="R351" s="1587">
        <v>0</v>
      </c>
      <c r="S351" s="581"/>
      <c r="T351" s="394"/>
      <c r="U351" s="393"/>
      <c r="V351" s="394"/>
      <c r="W351" s="576"/>
      <c r="X351" s="576"/>
      <c r="Y351" s="577"/>
      <c r="Z351" s="577"/>
      <c r="AA351" s="578"/>
    </row>
    <row r="352" spans="1:27" s="1282" customFormat="1">
      <c r="A352" s="1589"/>
      <c r="B352" s="1590" t="s">
        <v>2</v>
      </c>
      <c r="C352" s="1591">
        <v>16</v>
      </c>
      <c r="D352" s="1592">
        <v>35</v>
      </c>
      <c r="E352" s="1593" t="s">
        <v>325</v>
      </c>
      <c r="F352" s="1594" t="s">
        <v>289</v>
      </c>
      <c r="G352" s="1595">
        <f>ROUND(H352*1000/J352/0.93/1.73199,1)</f>
        <v>53.5</v>
      </c>
      <c r="H352" s="596">
        <f>H353</f>
        <v>3.1</v>
      </c>
      <c r="I352" s="596">
        <f>I353</f>
        <v>0.95399999999999996</v>
      </c>
      <c r="J352" s="1596">
        <v>36</v>
      </c>
      <c r="K352" s="1595">
        <f>ROUND(L352*1000/N352/0.93/1.73199,1)</f>
        <v>111.5</v>
      </c>
      <c r="L352" s="596">
        <f>L353</f>
        <v>6.3419999999999996</v>
      </c>
      <c r="M352" s="596">
        <f>M353</f>
        <v>1.613</v>
      </c>
      <c r="N352" s="1597">
        <v>35.299999999999997</v>
      </c>
      <c r="O352" s="1598">
        <f>ROUND(P352*1000/R352/0.93/1.73199,1)</f>
        <v>87.7</v>
      </c>
      <c r="P352" s="596">
        <f>P353</f>
        <v>5.0140000000000002</v>
      </c>
      <c r="Q352" s="596">
        <v>1.204</v>
      </c>
      <c r="R352" s="1597">
        <v>35.5</v>
      </c>
      <c r="S352" s="581"/>
      <c r="T352" s="394"/>
      <c r="U352" s="393"/>
      <c r="V352" s="394"/>
      <c r="W352" s="576"/>
      <c r="X352" s="576"/>
      <c r="Y352" s="577"/>
      <c r="Z352" s="577"/>
      <c r="AA352" s="578"/>
    </row>
    <row r="353" spans="1:27" s="1282" customFormat="1">
      <c r="A353" s="1589"/>
      <c r="B353" s="1590"/>
      <c r="C353" s="1591"/>
      <c r="D353" s="1592">
        <v>6</v>
      </c>
      <c r="E353" s="1593"/>
      <c r="F353" s="1594"/>
      <c r="G353" s="1595">
        <f>ROUND(H353*1000/J353/0.93/1.73199,1)</f>
        <v>305.5</v>
      </c>
      <c r="H353" s="596">
        <v>3.1</v>
      </c>
      <c r="I353" s="596">
        <v>0.95399999999999996</v>
      </c>
      <c r="J353" s="1596">
        <v>6.3</v>
      </c>
      <c r="K353" s="1595">
        <f>ROUND(L353*1000/N353/0.93/1.73199,1)</f>
        <v>635</v>
      </c>
      <c r="L353" s="596">
        <v>6.3419999999999996</v>
      </c>
      <c r="M353" s="596">
        <v>1.613</v>
      </c>
      <c r="N353" s="1597">
        <v>6.2</v>
      </c>
      <c r="O353" s="1598">
        <f>ROUND(P353*1000/R353/0.93/1.73199,1)</f>
        <v>494.1</v>
      </c>
      <c r="P353" s="596">
        <v>5.0140000000000002</v>
      </c>
      <c r="Q353" s="596">
        <v>1.204</v>
      </c>
      <c r="R353" s="1597">
        <v>6.3</v>
      </c>
      <c r="S353" s="581"/>
      <c r="T353" s="394"/>
      <c r="U353" s="393"/>
      <c r="V353" s="394"/>
      <c r="W353" s="576"/>
      <c r="X353" s="576"/>
      <c r="Y353" s="577"/>
      <c r="Z353" s="577"/>
      <c r="AA353" s="578"/>
    </row>
    <row r="354" spans="1:27" s="1282" customFormat="1">
      <c r="A354" s="1589"/>
      <c r="B354" s="1590" t="s">
        <v>267</v>
      </c>
      <c r="C354" s="1591">
        <v>10</v>
      </c>
      <c r="D354" s="1592">
        <v>35</v>
      </c>
      <c r="E354" s="1593" t="s">
        <v>531</v>
      </c>
      <c r="F354" s="1594" t="s">
        <v>305</v>
      </c>
      <c r="G354" s="1595">
        <f>ROUND(H354*1000/J354/0.93/1.73199,1)</f>
        <v>32</v>
      </c>
      <c r="H354" s="596">
        <f>H355</f>
        <v>1.8540000000000001</v>
      </c>
      <c r="I354" s="596">
        <v>0.91600000000000004</v>
      </c>
      <c r="J354" s="1596">
        <v>36</v>
      </c>
      <c r="K354" s="1595">
        <f>ROUND(L354*1000/N354/0.93/1.73199,1)</f>
        <v>57.2</v>
      </c>
      <c r="L354" s="596">
        <f>L355</f>
        <v>3.2530000000000001</v>
      </c>
      <c r="M354" s="596">
        <v>1.1850000000000001</v>
      </c>
      <c r="N354" s="1597">
        <v>35.299999999999997</v>
      </c>
      <c r="O354" s="1598">
        <f>ROUND(P354*1000/R354/0.93/1.73199,1)</f>
        <v>42.5</v>
      </c>
      <c r="P354" s="596">
        <f>P355</f>
        <v>2.4319999999999999</v>
      </c>
      <c r="Q354" s="596">
        <v>0.81399999999999995</v>
      </c>
      <c r="R354" s="1597">
        <v>35.5</v>
      </c>
      <c r="S354" s="581"/>
      <c r="T354" s="394"/>
      <c r="U354" s="393"/>
      <c r="V354" s="394"/>
      <c r="W354" s="576"/>
      <c r="X354" s="576"/>
      <c r="Y354" s="577"/>
      <c r="Z354" s="577"/>
      <c r="AA354" s="578"/>
    </row>
    <row r="355" spans="1:27" s="1282" customFormat="1">
      <c r="A355" s="1589"/>
      <c r="B355" s="1590"/>
      <c r="C355" s="1591"/>
      <c r="D355" s="1592">
        <v>6</v>
      </c>
      <c r="E355" s="1593"/>
      <c r="F355" s="1594"/>
      <c r="G355" s="1595">
        <f>ROUND(H355*1000/J355/0.93/1.73199,1)</f>
        <v>182.7</v>
      </c>
      <c r="H355" s="596">
        <v>1.8540000000000001</v>
      </c>
      <c r="I355" s="596">
        <v>0.91600000000000004</v>
      </c>
      <c r="J355" s="1596">
        <v>6.3</v>
      </c>
      <c r="K355" s="1595">
        <f>ROUND(L355*1000/N355/0.93/1.73199,1)</f>
        <v>325.7</v>
      </c>
      <c r="L355" s="596">
        <v>3.2530000000000001</v>
      </c>
      <c r="M355" s="596">
        <v>1.1850000000000001</v>
      </c>
      <c r="N355" s="1597">
        <v>6.2</v>
      </c>
      <c r="O355" s="1598">
        <f>ROUND(P355*1000/R355/0.93/1.73199,1)</f>
        <v>243.5</v>
      </c>
      <c r="P355" s="596">
        <v>2.4319999999999999</v>
      </c>
      <c r="Q355" s="596">
        <v>0.81399999999999995</v>
      </c>
      <c r="R355" s="1597">
        <v>6.2</v>
      </c>
      <c r="S355" s="581"/>
      <c r="T355" s="394"/>
      <c r="U355" s="393"/>
      <c r="V355" s="394"/>
      <c r="W355" s="576"/>
      <c r="X355" s="576"/>
      <c r="Y355" s="577"/>
      <c r="Z355" s="577"/>
      <c r="AA355" s="578"/>
    </row>
    <row r="356" spans="1:27" s="1282" customFormat="1">
      <c r="A356" s="1589"/>
      <c r="B356" s="600" t="s">
        <v>676</v>
      </c>
      <c r="C356" s="1599"/>
      <c r="D356" s="1592"/>
      <c r="E356" s="1593"/>
      <c r="F356" s="1594"/>
      <c r="G356" s="1595"/>
      <c r="H356" s="596">
        <f>H355+H353+H351</f>
        <v>4.9540000000000006</v>
      </c>
      <c r="I356" s="596">
        <f>I355+I353+I351</f>
        <v>1.87</v>
      </c>
      <c r="J356" s="1600"/>
      <c r="K356" s="605"/>
      <c r="L356" s="596">
        <f>L355+L353+L351</f>
        <v>9.5949999999999989</v>
      </c>
      <c r="M356" s="596">
        <f>M355+M353+M351</f>
        <v>2.798</v>
      </c>
      <c r="N356" s="1601"/>
      <c r="O356" s="616"/>
      <c r="P356" s="596">
        <f>P355+P353+P351</f>
        <v>7.4459999999999997</v>
      </c>
      <c r="Q356" s="596">
        <f>Q355+Q353+Q351</f>
        <v>2.0179999999999998</v>
      </c>
      <c r="R356" s="1587"/>
      <c r="S356" s="581"/>
      <c r="T356" s="394"/>
      <c r="U356" s="393"/>
      <c r="V356" s="394"/>
      <c r="W356" s="576"/>
      <c r="X356" s="576"/>
      <c r="Y356" s="577"/>
      <c r="Z356" s="577"/>
      <c r="AA356" s="578"/>
    </row>
    <row r="357" spans="1:27" s="1282" customFormat="1">
      <c r="A357" s="1602"/>
      <c r="B357" s="600" t="s">
        <v>451</v>
      </c>
      <c r="C357" s="1603">
        <v>1</v>
      </c>
      <c r="D357" s="1592"/>
      <c r="E357" s="1593"/>
      <c r="F357" s="1594"/>
      <c r="G357" s="1595">
        <v>32</v>
      </c>
      <c r="H357" s="596">
        <v>1.8540000000000001</v>
      </c>
      <c r="I357" s="596">
        <v>0.91600000000000004</v>
      </c>
      <c r="J357" s="1585">
        <v>36</v>
      </c>
      <c r="K357" s="1595">
        <v>57.2</v>
      </c>
      <c r="L357" s="596">
        <v>3.2530000000000001</v>
      </c>
      <c r="M357" s="596">
        <v>1.1850000000000001</v>
      </c>
      <c r="N357" s="1587">
        <v>35.299999999999997</v>
      </c>
      <c r="O357" s="1598">
        <v>42.5</v>
      </c>
      <c r="P357" s="596">
        <v>2.4319999999999999</v>
      </c>
      <c r="Q357" s="596">
        <v>0.81399999999999995</v>
      </c>
      <c r="R357" s="1587">
        <v>35.5</v>
      </c>
      <c r="S357" s="581"/>
      <c r="T357" s="394"/>
      <c r="U357" s="393"/>
      <c r="V357" s="394"/>
      <c r="W357" s="576"/>
      <c r="X357" s="576"/>
      <c r="Y357" s="577"/>
      <c r="Z357" s="577"/>
      <c r="AA357" s="578"/>
    </row>
    <row r="358" spans="1:27" s="1282" customFormat="1">
      <c r="A358" s="1602"/>
      <c r="B358" s="600" t="s">
        <v>477</v>
      </c>
      <c r="C358" s="1603">
        <v>1</v>
      </c>
      <c r="D358" s="1592"/>
      <c r="E358" s="1593"/>
      <c r="F358" s="1594"/>
      <c r="G358" s="1583">
        <v>0</v>
      </c>
      <c r="H358" s="1584">
        <v>0</v>
      </c>
      <c r="I358" s="1584">
        <v>0</v>
      </c>
      <c r="J358" s="1585">
        <v>0</v>
      </c>
      <c r="K358" s="1583">
        <v>0</v>
      </c>
      <c r="L358" s="1584">
        <v>0</v>
      </c>
      <c r="M358" s="1584">
        <v>0</v>
      </c>
      <c r="N358" s="1587">
        <v>0</v>
      </c>
      <c r="O358" s="1588">
        <v>0</v>
      </c>
      <c r="P358" s="1584">
        <v>0</v>
      </c>
      <c r="Q358" s="1584">
        <v>0</v>
      </c>
      <c r="R358" s="1587">
        <v>0</v>
      </c>
      <c r="S358" s="581"/>
      <c r="T358" s="394"/>
      <c r="U358" s="393"/>
      <c r="V358" s="394"/>
      <c r="W358" s="576"/>
      <c r="X358" s="576"/>
      <c r="Y358" s="577"/>
      <c r="Z358" s="577"/>
      <c r="AA358" s="578"/>
    </row>
    <row r="359" spans="1:27" s="1282" customFormat="1">
      <c r="A359" s="1602"/>
      <c r="B359" s="600" t="s">
        <v>452</v>
      </c>
      <c r="C359" s="1603">
        <v>2</v>
      </c>
      <c r="D359" s="1592"/>
      <c r="E359" s="1593"/>
      <c r="F359" s="1594"/>
      <c r="G359" s="1595">
        <v>53.5</v>
      </c>
      <c r="H359" s="596">
        <v>3.1</v>
      </c>
      <c r="I359" s="596">
        <v>0.95399999999999996</v>
      </c>
      <c r="J359" s="1585">
        <v>36</v>
      </c>
      <c r="K359" s="1595">
        <v>111.5</v>
      </c>
      <c r="L359" s="596">
        <v>6.3419999999999996</v>
      </c>
      <c r="M359" s="596">
        <v>1.613</v>
      </c>
      <c r="N359" s="1587">
        <v>35.299999999999997</v>
      </c>
      <c r="O359" s="1598">
        <v>87.7</v>
      </c>
      <c r="P359" s="596">
        <v>5.0140000000000002</v>
      </c>
      <c r="Q359" s="596">
        <v>1.204</v>
      </c>
      <c r="R359" s="1587">
        <v>35.5</v>
      </c>
      <c r="S359" s="581"/>
      <c r="T359" s="394"/>
      <c r="U359" s="393"/>
      <c r="V359" s="394"/>
      <c r="W359" s="576"/>
      <c r="X359" s="576"/>
      <c r="Y359" s="577"/>
      <c r="Z359" s="577"/>
      <c r="AA359" s="578"/>
    </row>
    <row r="360" spans="1:27" s="1282" customFormat="1" ht="16.2" thickBot="1">
      <c r="A360" s="1604"/>
      <c r="B360" s="606" t="s">
        <v>478</v>
      </c>
      <c r="C360" s="1605">
        <v>2</v>
      </c>
      <c r="D360" s="1606"/>
      <c r="E360" s="1607"/>
      <c r="F360" s="1608"/>
      <c r="G360" s="1583">
        <v>0</v>
      </c>
      <c r="H360" s="1584">
        <v>0</v>
      </c>
      <c r="I360" s="1584">
        <v>0</v>
      </c>
      <c r="J360" s="1585">
        <v>0</v>
      </c>
      <c r="K360" s="1583">
        <v>0</v>
      </c>
      <c r="L360" s="1584">
        <v>0</v>
      </c>
      <c r="M360" s="1584">
        <v>0</v>
      </c>
      <c r="N360" s="1587">
        <v>0</v>
      </c>
      <c r="O360" s="1588">
        <v>0</v>
      </c>
      <c r="P360" s="1584">
        <v>0</v>
      </c>
      <c r="Q360" s="1584">
        <v>0</v>
      </c>
      <c r="R360" s="1587">
        <v>0</v>
      </c>
      <c r="S360" s="581"/>
      <c r="T360" s="394"/>
      <c r="U360" s="393"/>
      <c r="V360" s="394"/>
      <c r="W360" s="576"/>
      <c r="X360" s="576"/>
      <c r="Y360" s="577"/>
      <c r="Z360" s="577"/>
      <c r="AA360" s="578"/>
    </row>
    <row r="361" spans="1:27" s="1282" customFormat="1">
      <c r="A361" s="1577">
        <v>302</v>
      </c>
      <c r="B361" s="1578" t="s">
        <v>1</v>
      </c>
      <c r="C361" s="1579">
        <v>16</v>
      </c>
      <c r="D361" s="1580">
        <v>35</v>
      </c>
      <c r="E361" s="1609" t="s">
        <v>511</v>
      </c>
      <c r="F361" s="1582" t="s">
        <v>328</v>
      </c>
      <c r="G361" s="1610">
        <f>ROUND(H361*1000/J361/0.93/1.73199,1)</f>
        <v>20.3</v>
      </c>
      <c r="H361" s="593">
        <f>H362</f>
        <v>1.181</v>
      </c>
      <c r="I361" s="593">
        <f>I362</f>
        <v>0.34100000000000003</v>
      </c>
      <c r="J361" s="1611">
        <v>36.1</v>
      </c>
      <c r="K361" s="1610">
        <f>ROUND(L361*1000/N361/0.93/1.73199,1)</f>
        <v>39.6</v>
      </c>
      <c r="L361" s="593">
        <f>L362</f>
        <v>2.258</v>
      </c>
      <c r="M361" s="593">
        <f>M362</f>
        <v>0.45800000000000002</v>
      </c>
      <c r="N361" s="1612">
        <v>35.4</v>
      </c>
      <c r="O361" s="1613">
        <f>ROUND(P361*1000/R361/0.93/1.73199,1)</f>
        <v>38.5</v>
      </c>
      <c r="P361" s="593">
        <f>P362</f>
        <v>2.2050000000000001</v>
      </c>
      <c r="Q361" s="593">
        <f>Q362</f>
        <v>0.41299999999999998</v>
      </c>
      <c r="R361" s="1612">
        <v>35.6</v>
      </c>
      <c r="S361" s="581"/>
      <c r="T361" s="394"/>
      <c r="U361" s="393"/>
      <c r="V361" s="394"/>
      <c r="W361" s="576"/>
      <c r="X361" s="576"/>
      <c r="Y361" s="577"/>
      <c r="Z361" s="577"/>
      <c r="AA361" s="578"/>
    </row>
    <row r="362" spans="1:27" s="1282" customFormat="1">
      <c r="A362" s="1589"/>
      <c r="B362" s="1590"/>
      <c r="C362" s="1591"/>
      <c r="D362" s="1592">
        <v>6</v>
      </c>
      <c r="E362" s="1593"/>
      <c r="F362" s="1594"/>
      <c r="G362" s="1614">
        <f>ROUND(H362*1000/J362/0.93/1.73199,1)</f>
        <v>120.2</v>
      </c>
      <c r="H362" s="596">
        <v>1.181</v>
      </c>
      <c r="I362" s="596">
        <v>0.34100000000000003</v>
      </c>
      <c r="J362" s="1596">
        <v>6.1</v>
      </c>
      <c r="K362" s="1595">
        <f>ROUND(L362*1000/N362/0.93/1.73199,1)</f>
        <v>237.6</v>
      </c>
      <c r="L362" s="596">
        <v>2.258</v>
      </c>
      <c r="M362" s="596">
        <v>0.45800000000000002</v>
      </c>
      <c r="N362" s="1597">
        <v>5.9</v>
      </c>
      <c r="O362" s="1598">
        <f>ROUND(P362*1000/R362/0.93/1.73199,1)</f>
        <v>228.2</v>
      </c>
      <c r="P362" s="596">
        <v>2.2050000000000001</v>
      </c>
      <c r="Q362" s="596">
        <v>0.41299999999999998</v>
      </c>
      <c r="R362" s="1597">
        <v>6</v>
      </c>
      <c r="S362" s="581"/>
      <c r="T362" s="394"/>
      <c r="U362" s="393"/>
      <c r="V362" s="394"/>
      <c r="W362" s="576"/>
      <c r="X362" s="576"/>
      <c r="Y362" s="577"/>
      <c r="Z362" s="577"/>
      <c r="AA362" s="578"/>
    </row>
    <row r="363" spans="1:27" s="1282" customFormat="1">
      <c r="A363" s="1589"/>
      <c r="B363" s="1590" t="s">
        <v>2</v>
      </c>
      <c r="C363" s="1591">
        <v>16</v>
      </c>
      <c r="D363" s="1592">
        <v>35</v>
      </c>
      <c r="E363" s="1593" t="s">
        <v>511</v>
      </c>
      <c r="F363" s="1594" t="s">
        <v>328</v>
      </c>
      <c r="G363" s="1614">
        <f>ROUND(H363*1000/J363/0.93/1.73199,1)</f>
        <v>30.1</v>
      </c>
      <c r="H363" s="596">
        <f>H364</f>
        <v>1.7490000000000001</v>
      </c>
      <c r="I363" s="596">
        <f>I364</f>
        <v>0.71699999999999997</v>
      </c>
      <c r="J363" s="1596">
        <v>36.1</v>
      </c>
      <c r="K363" s="1595">
        <f>ROUND(L363*1000/N363/0.93/1.73199,1)</f>
        <v>61.4</v>
      </c>
      <c r="L363" s="596">
        <f>L364</f>
        <v>3.5</v>
      </c>
      <c r="M363" s="596">
        <f>M364</f>
        <v>0.83499999999999996</v>
      </c>
      <c r="N363" s="1597">
        <v>35.4</v>
      </c>
      <c r="O363" s="1598">
        <f>ROUND(P363*1000/R363/0.93/1.73199,1)</f>
        <v>56.4</v>
      </c>
      <c r="P363" s="596">
        <f>P364</f>
        <v>3.2330000000000001</v>
      </c>
      <c r="Q363" s="596">
        <f>Q364</f>
        <v>0.77900000000000003</v>
      </c>
      <c r="R363" s="1597">
        <v>35.6</v>
      </c>
      <c r="S363" s="581"/>
      <c r="T363" s="394"/>
      <c r="U363" s="393"/>
      <c r="V363" s="394"/>
      <c r="W363" s="576"/>
      <c r="X363" s="576"/>
      <c r="Y363" s="577"/>
      <c r="Z363" s="577"/>
      <c r="AA363" s="578"/>
    </row>
    <row r="364" spans="1:27" s="1282" customFormat="1">
      <c r="A364" s="1589"/>
      <c r="B364" s="1590"/>
      <c r="C364" s="1591"/>
      <c r="D364" s="1592">
        <v>6</v>
      </c>
      <c r="E364" s="1593"/>
      <c r="F364" s="1594"/>
      <c r="G364" s="1595">
        <f>ROUND(H364*1000/J364/0.93/1.73199,1)</f>
        <v>178</v>
      </c>
      <c r="H364" s="596">
        <v>1.7490000000000001</v>
      </c>
      <c r="I364" s="596">
        <v>0.71699999999999997</v>
      </c>
      <c r="J364" s="1596">
        <v>6.1</v>
      </c>
      <c r="K364" s="1595">
        <f>ROUND(L364*1000/N364/0.93/1.73199,1)</f>
        <v>368.3</v>
      </c>
      <c r="L364" s="596">
        <v>3.5</v>
      </c>
      <c r="M364" s="596">
        <v>0.83499999999999996</v>
      </c>
      <c r="N364" s="1597">
        <v>5.9</v>
      </c>
      <c r="O364" s="1598">
        <f>ROUND(P364*1000/R364/0.93/1.73199,1)</f>
        <v>334.5</v>
      </c>
      <c r="P364" s="596">
        <v>3.2330000000000001</v>
      </c>
      <c r="Q364" s="596">
        <v>0.77900000000000003</v>
      </c>
      <c r="R364" s="1597">
        <v>6</v>
      </c>
      <c r="S364" s="581"/>
      <c r="T364" s="394"/>
      <c r="U364" s="393"/>
      <c r="V364" s="394"/>
      <c r="W364" s="576"/>
      <c r="X364" s="576"/>
      <c r="Y364" s="577"/>
      <c r="Z364" s="577"/>
      <c r="AA364" s="578"/>
    </row>
    <row r="365" spans="1:27" s="1282" customFormat="1">
      <c r="A365" s="1589"/>
      <c r="B365" s="600" t="s">
        <v>676</v>
      </c>
      <c r="C365" s="1599"/>
      <c r="D365" s="1592"/>
      <c r="E365" s="1593"/>
      <c r="F365" s="1594"/>
      <c r="G365" s="1595"/>
      <c r="H365" s="596">
        <f>H364+H362</f>
        <v>2.93</v>
      </c>
      <c r="I365" s="596">
        <f>I364+I362</f>
        <v>1.0580000000000001</v>
      </c>
      <c r="J365" s="1600"/>
      <c r="K365" s="605"/>
      <c r="L365" s="596">
        <f>L364+L362</f>
        <v>5.758</v>
      </c>
      <c r="M365" s="596">
        <f>M364+M362</f>
        <v>1.2929999999999999</v>
      </c>
      <c r="N365" s="1601"/>
      <c r="O365" s="616"/>
      <c r="P365" s="596">
        <f>P364+P362</f>
        <v>5.4380000000000006</v>
      </c>
      <c r="Q365" s="596">
        <f>Q364+Q362</f>
        <v>1.1919999999999999</v>
      </c>
      <c r="R365" s="1587"/>
      <c r="S365" s="581"/>
      <c r="T365" s="394"/>
      <c r="U365" s="393"/>
      <c r="V365" s="394"/>
      <c r="W365" s="576"/>
      <c r="X365" s="576"/>
      <c r="Y365" s="577"/>
      <c r="Z365" s="577"/>
      <c r="AA365" s="578"/>
    </row>
    <row r="366" spans="1:27" s="1282" customFormat="1">
      <c r="A366" s="1589"/>
      <c r="B366" s="600" t="s">
        <v>677</v>
      </c>
      <c r="C366" s="1603">
        <v>1</v>
      </c>
      <c r="D366" s="1592"/>
      <c r="E366" s="1593"/>
      <c r="F366" s="1594"/>
      <c r="G366" s="1595">
        <v>20.3</v>
      </c>
      <c r="H366" s="596">
        <v>1.181</v>
      </c>
      <c r="I366" s="596">
        <v>0.34100000000000003</v>
      </c>
      <c r="J366" s="1585">
        <v>36.1</v>
      </c>
      <c r="K366" s="1595">
        <v>39.6</v>
      </c>
      <c r="L366" s="596">
        <v>2.258</v>
      </c>
      <c r="M366" s="596">
        <v>0.45800000000000002</v>
      </c>
      <c r="N366" s="1587">
        <v>35.4</v>
      </c>
      <c r="O366" s="1598">
        <v>38.5</v>
      </c>
      <c r="P366" s="596">
        <v>2.2050000000000001</v>
      </c>
      <c r="Q366" s="596">
        <v>0.41299999999999998</v>
      </c>
      <c r="R366" s="1587">
        <v>35.6</v>
      </c>
      <c r="S366" s="581"/>
      <c r="T366" s="394"/>
      <c r="U366" s="393"/>
      <c r="V366" s="394"/>
      <c r="W366" s="576"/>
      <c r="X366" s="576"/>
      <c r="Y366" s="577"/>
      <c r="Z366" s="577"/>
      <c r="AA366" s="578"/>
    </row>
    <row r="367" spans="1:27" s="1282" customFormat="1" ht="16.2" thickBot="1">
      <c r="A367" s="1615"/>
      <c r="B367" s="606" t="s">
        <v>678</v>
      </c>
      <c r="C367" s="1605">
        <v>2</v>
      </c>
      <c r="D367" s="1606"/>
      <c r="E367" s="1607"/>
      <c r="F367" s="1608"/>
      <c r="G367" s="1616">
        <v>30.1</v>
      </c>
      <c r="H367" s="608">
        <v>1.7490000000000001</v>
      </c>
      <c r="I367" s="608">
        <v>0.71699999999999997</v>
      </c>
      <c r="J367" s="1617">
        <v>36.1</v>
      </c>
      <c r="K367" s="1618">
        <v>61.4</v>
      </c>
      <c r="L367" s="608">
        <v>3.5</v>
      </c>
      <c r="M367" s="608">
        <v>0.83499999999999996</v>
      </c>
      <c r="N367" s="1619">
        <v>35.4</v>
      </c>
      <c r="O367" s="1620">
        <v>56.4</v>
      </c>
      <c r="P367" s="608">
        <v>3.2330000000000001</v>
      </c>
      <c r="Q367" s="608">
        <v>0.77900000000000003</v>
      </c>
      <c r="R367" s="1619">
        <v>35.6</v>
      </c>
      <c r="S367" s="581"/>
      <c r="T367" s="394"/>
      <c r="U367" s="393"/>
      <c r="V367" s="394"/>
      <c r="W367" s="576"/>
      <c r="X367" s="576"/>
      <c r="Y367" s="577"/>
      <c r="Z367" s="577"/>
      <c r="AA367" s="578"/>
    </row>
    <row r="368" spans="1:27" s="1282" customFormat="1">
      <c r="A368" s="1621">
        <v>303</v>
      </c>
      <c r="B368" s="1389" t="s">
        <v>1</v>
      </c>
      <c r="C368" s="1622">
        <v>6.3</v>
      </c>
      <c r="D368" s="1623">
        <v>35</v>
      </c>
      <c r="E368" s="1609" t="s">
        <v>462</v>
      </c>
      <c r="F368" s="1624" t="s">
        <v>249</v>
      </c>
      <c r="G368" s="1614">
        <f>ROUND(H368*1000/J368/0.93/1.73199,1)</f>
        <v>9</v>
      </c>
      <c r="H368" s="617">
        <f>H369</f>
        <v>0.52800000000000002</v>
      </c>
      <c r="I368" s="617">
        <f>I369</f>
        <v>0.32800000000000001</v>
      </c>
      <c r="J368" s="1625">
        <v>36.5</v>
      </c>
      <c r="K368" s="1614">
        <f>ROUND(L368*1000/N368/0.93/1.73199,1)</f>
        <v>9.4</v>
      </c>
      <c r="L368" s="617">
        <f>L369</f>
        <v>0.55100000000000005</v>
      </c>
      <c r="M368" s="617">
        <f>M369</f>
        <v>0.32200000000000001</v>
      </c>
      <c r="N368" s="1626">
        <v>36.5</v>
      </c>
      <c r="O368" s="1627">
        <f>ROUND(P368*1000/R368/0.93/1.73199,1)</f>
        <v>9.5</v>
      </c>
      <c r="P368" s="617">
        <f>P369</f>
        <v>0.55600000000000005</v>
      </c>
      <c r="Q368" s="617">
        <f>Q369</f>
        <v>0.33200000000000002</v>
      </c>
      <c r="R368" s="1626">
        <v>36.5</v>
      </c>
      <c r="S368" s="581"/>
      <c r="T368" s="394"/>
      <c r="U368" s="393"/>
      <c r="V368" s="394"/>
      <c r="W368" s="576"/>
      <c r="X368" s="576"/>
      <c r="Y368" s="577"/>
      <c r="Z368" s="577"/>
      <c r="AA368" s="578"/>
    </row>
    <row r="369" spans="1:27" s="1282" customFormat="1">
      <c r="A369" s="1621"/>
      <c r="B369" s="1590"/>
      <c r="C369" s="1628"/>
      <c r="D369" s="1629">
        <v>6</v>
      </c>
      <c r="E369" s="1593"/>
      <c r="F369" s="1630"/>
      <c r="G369" s="1595">
        <f>ROUND(H369*1000/J369/0.93/1.73199,1)</f>
        <v>53.7</v>
      </c>
      <c r="H369" s="596">
        <v>0.52800000000000002</v>
      </c>
      <c r="I369" s="596">
        <v>0.32800000000000001</v>
      </c>
      <c r="J369" s="1585">
        <v>6.1</v>
      </c>
      <c r="K369" s="1595">
        <f>ROUND(L369*1000/N369/0.93/1.73199,1)</f>
        <v>56.1</v>
      </c>
      <c r="L369" s="596">
        <v>0.55100000000000005</v>
      </c>
      <c r="M369" s="596">
        <v>0.32200000000000001</v>
      </c>
      <c r="N369" s="1587">
        <v>6.1</v>
      </c>
      <c r="O369" s="1598">
        <f>ROUND(P369*1000/R369/0.93/1.73199,1)</f>
        <v>56.6</v>
      </c>
      <c r="P369" s="596">
        <v>0.55600000000000005</v>
      </c>
      <c r="Q369" s="596">
        <v>0.33200000000000002</v>
      </c>
      <c r="R369" s="1587">
        <v>6.1</v>
      </c>
      <c r="S369" s="581"/>
      <c r="T369" s="394"/>
      <c r="U369" s="393"/>
      <c r="V369" s="394"/>
      <c r="W369" s="576"/>
      <c r="X369" s="576"/>
      <c r="Y369" s="577"/>
      <c r="Z369" s="577"/>
      <c r="AA369" s="578"/>
    </row>
    <row r="370" spans="1:27" s="1282" customFormat="1">
      <c r="A370" s="1621"/>
      <c r="B370" s="1590" t="s">
        <v>2</v>
      </c>
      <c r="C370" s="1631">
        <v>6.3</v>
      </c>
      <c r="D370" s="1629">
        <v>35</v>
      </c>
      <c r="E370" s="1593" t="s">
        <v>462</v>
      </c>
      <c r="F370" s="1630" t="s">
        <v>249</v>
      </c>
      <c r="G370" s="1595">
        <f>ROUND(H370*1000/J370/0.93/1.73199,1)</f>
        <v>0.1</v>
      </c>
      <c r="H370" s="596">
        <f>H371</f>
        <v>6.0000000000000001E-3</v>
      </c>
      <c r="I370" s="596">
        <f>I371</f>
        <v>0.02</v>
      </c>
      <c r="J370" s="1585">
        <v>36</v>
      </c>
      <c r="K370" s="1595">
        <f>ROUND(L370*1000/N370/0.93/1.73199,1)</f>
        <v>0.1</v>
      </c>
      <c r="L370" s="596">
        <f>L371</f>
        <v>6.0000000000000001E-3</v>
      </c>
      <c r="M370" s="596">
        <f>M371</f>
        <v>1.6E-2</v>
      </c>
      <c r="N370" s="1587">
        <v>36</v>
      </c>
      <c r="O370" s="1598">
        <f>ROUND(P370*1000/R370/0.93/1.73199,1)</f>
        <v>0.1</v>
      </c>
      <c r="P370" s="596">
        <f>P371</f>
        <v>6.0000000000000001E-3</v>
      </c>
      <c r="Q370" s="596">
        <f>Q371</f>
        <v>1.6E-2</v>
      </c>
      <c r="R370" s="1587">
        <v>36</v>
      </c>
      <c r="S370" s="581"/>
      <c r="T370" s="394"/>
      <c r="U370" s="393"/>
      <c r="V370" s="394"/>
      <c r="W370" s="576"/>
      <c r="X370" s="576"/>
      <c r="Y370" s="577"/>
      <c r="Z370" s="577"/>
      <c r="AA370" s="578"/>
    </row>
    <row r="371" spans="1:27" s="1282" customFormat="1">
      <c r="A371" s="1621"/>
      <c r="B371" s="1390"/>
      <c r="C371" s="1622"/>
      <c r="D371" s="1629">
        <v>6</v>
      </c>
      <c r="E371" s="1593"/>
      <c r="F371" s="1630"/>
      <c r="G371" s="1595">
        <f>ROUND(H371*1000/J371/0.93/1.73199,1)</f>
        <v>0.6</v>
      </c>
      <c r="H371" s="596">
        <v>6.0000000000000001E-3</v>
      </c>
      <c r="I371" s="596">
        <v>0.02</v>
      </c>
      <c r="J371" s="1585">
        <v>6.1</v>
      </c>
      <c r="K371" s="1595">
        <f>ROUND(L371*1000/N371/0.93/1.73199,1)</f>
        <v>0.6</v>
      </c>
      <c r="L371" s="596">
        <v>6.0000000000000001E-3</v>
      </c>
      <c r="M371" s="596">
        <v>1.6E-2</v>
      </c>
      <c r="N371" s="1587">
        <v>6.1</v>
      </c>
      <c r="O371" s="1598">
        <f>ROUND(P371*1000/R371/0.93/1.73199,1)</f>
        <v>0.6</v>
      </c>
      <c r="P371" s="596">
        <v>6.0000000000000001E-3</v>
      </c>
      <c r="Q371" s="596">
        <v>1.6E-2</v>
      </c>
      <c r="R371" s="1587">
        <v>6.1</v>
      </c>
      <c r="S371" s="581"/>
      <c r="T371" s="394"/>
      <c r="U371" s="393"/>
      <c r="V371" s="394"/>
      <c r="W371" s="576"/>
      <c r="X371" s="576"/>
      <c r="Y371" s="577"/>
      <c r="Z371" s="577"/>
      <c r="AA371" s="578"/>
    </row>
    <row r="372" spans="1:27" s="1282" customFormat="1" ht="17.399999999999999">
      <c r="A372" s="1632"/>
      <c r="B372" s="600" t="s">
        <v>676</v>
      </c>
      <c r="C372" s="1599"/>
      <c r="D372" s="1623"/>
      <c r="E372" s="1633"/>
      <c r="F372" s="1634"/>
      <c r="G372" s="1614"/>
      <c r="H372" s="617">
        <f>H370+H368</f>
        <v>0.53400000000000003</v>
      </c>
      <c r="I372" s="617">
        <f>I370+I368</f>
        <v>0.34800000000000003</v>
      </c>
      <c r="J372" s="1625"/>
      <c r="K372" s="1614"/>
      <c r="L372" s="617">
        <f>L370+L368</f>
        <v>0.55700000000000005</v>
      </c>
      <c r="M372" s="617">
        <f>M370+M368</f>
        <v>0.33800000000000002</v>
      </c>
      <c r="N372" s="1626"/>
      <c r="O372" s="1627"/>
      <c r="P372" s="617">
        <f>P370+P368</f>
        <v>0.56200000000000006</v>
      </c>
      <c r="Q372" s="617">
        <f>Q370+Q368</f>
        <v>0.34800000000000003</v>
      </c>
      <c r="R372" s="1626"/>
      <c r="S372" s="581"/>
      <c r="T372" s="394"/>
      <c r="U372" s="393"/>
      <c r="V372" s="394"/>
      <c r="W372" s="576"/>
      <c r="X372" s="576"/>
      <c r="Y372" s="577"/>
      <c r="Z372" s="577"/>
      <c r="AA372" s="578"/>
    </row>
    <row r="373" spans="1:27" s="1282" customFormat="1" ht="17.399999999999999">
      <c r="A373" s="1632"/>
      <c r="B373" s="600" t="s">
        <v>499</v>
      </c>
      <c r="C373" s="1603">
        <v>1</v>
      </c>
      <c r="D373" s="1623"/>
      <c r="E373" s="1633"/>
      <c r="F373" s="1634"/>
      <c r="G373" s="1614">
        <f>ROUND(H373*1000/J373/0.93/1.73199,1)</f>
        <v>9</v>
      </c>
      <c r="H373" s="617">
        <v>0.52800000000000002</v>
      </c>
      <c r="I373" s="617">
        <v>0.32800000000000001</v>
      </c>
      <c r="J373" s="1625">
        <v>36.5</v>
      </c>
      <c r="K373" s="1614">
        <f>ROUND(L373*1000/N373/0.93/1.73199,1)</f>
        <v>9.4</v>
      </c>
      <c r="L373" s="617">
        <v>0.55100000000000005</v>
      </c>
      <c r="M373" s="617">
        <v>0.32200000000000001</v>
      </c>
      <c r="N373" s="1626">
        <v>36.5</v>
      </c>
      <c r="O373" s="1627">
        <f>ROUND(P373*1000/R373/0.93/1.73199,1)</f>
        <v>9.5</v>
      </c>
      <c r="P373" s="617">
        <v>0.55600000000000005</v>
      </c>
      <c r="Q373" s="617">
        <v>0.33200000000000002</v>
      </c>
      <c r="R373" s="1626">
        <v>36.5</v>
      </c>
      <c r="S373" s="581"/>
      <c r="T373" s="394"/>
      <c r="U373" s="393"/>
      <c r="V373" s="394"/>
      <c r="W373" s="576"/>
      <c r="X373" s="576"/>
      <c r="Y373" s="577"/>
      <c r="Z373" s="577"/>
      <c r="AA373" s="578"/>
    </row>
    <row r="374" spans="1:27" s="1282" customFormat="1" ht="18" thickBot="1">
      <c r="A374" s="1635"/>
      <c r="B374" s="606" t="s">
        <v>458</v>
      </c>
      <c r="C374" s="1605">
        <v>2</v>
      </c>
      <c r="D374" s="1636"/>
      <c r="E374" s="1637"/>
      <c r="F374" s="1638"/>
      <c r="G374" s="1614">
        <f>ROUND(H374*1000/J374/0.93/1.73199,1)</f>
        <v>0.1</v>
      </c>
      <c r="H374" s="596">
        <v>6.0000000000000001E-3</v>
      </c>
      <c r="I374" s="596">
        <v>0.02</v>
      </c>
      <c r="J374" s="1639">
        <v>36</v>
      </c>
      <c r="K374" s="1614">
        <f>ROUND(L374*1000/N374/0.93/1.73199,1)</f>
        <v>0.1</v>
      </c>
      <c r="L374" s="596">
        <v>6.0000000000000001E-3</v>
      </c>
      <c r="M374" s="596">
        <v>1.6E-2</v>
      </c>
      <c r="N374" s="1640">
        <v>36</v>
      </c>
      <c r="O374" s="1627">
        <f>ROUND(P374*1000/R374/0.93/1.73199,1)</f>
        <v>0.1</v>
      </c>
      <c r="P374" s="596">
        <v>6.0000000000000001E-3</v>
      </c>
      <c r="Q374" s="596">
        <v>1.6E-2</v>
      </c>
      <c r="R374" s="1640">
        <v>36</v>
      </c>
      <c r="S374" s="581"/>
      <c r="T374" s="394"/>
      <c r="U374" s="393"/>
      <c r="V374" s="394"/>
      <c r="W374" s="576"/>
      <c r="X374" s="576"/>
      <c r="Y374" s="577"/>
      <c r="Z374" s="577"/>
      <c r="AA374" s="578"/>
    </row>
    <row r="375" spans="1:27" s="1282" customFormat="1">
      <c r="A375" s="1641">
        <v>304</v>
      </c>
      <c r="B375" s="1578" t="s">
        <v>1</v>
      </c>
      <c r="C375" s="1642">
        <v>1.8</v>
      </c>
      <c r="D375" s="1643">
        <v>35</v>
      </c>
      <c r="E375" s="1609" t="s">
        <v>462</v>
      </c>
      <c r="F375" s="1624" t="s">
        <v>249</v>
      </c>
      <c r="G375" s="1610">
        <v>0</v>
      </c>
      <c r="H375" s="593">
        <v>0</v>
      </c>
      <c r="I375" s="593">
        <v>0</v>
      </c>
      <c r="J375" s="1644">
        <v>0</v>
      </c>
      <c r="K375" s="1610">
        <v>0</v>
      </c>
      <c r="L375" s="593">
        <v>0</v>
      </c>
      <c r="M375" s="593">
        <v>0</v>
      </c>
      <c r="N375" s="1645">
        <v>0</v>
      </c>
      <c r="O375" s="1613">
        <v>0</v>
      </c>
      <c r="P375" s="593">
        <v>0</v>
      </c>
      <c r="Q375" s="593">
        <v>0</v>
      </c>
      <c r="R375" s="1645">
        <v>0</v>
      </c>
      <c r="S375" s="581"/>
      <c r="T375" s="394"/>
      <c r="U375" s="393"/>
      <c r="V375" s="394"/>
      <c r="W375" s="576"/>
      <c r="X375" s="576"/>
      <c r="Y375" s="577"/>
      <c r="Z375" s="577"/>
      <c r="AA375" s="578"/>
    </row>
    <row r="376" spans="1:27" s="1282" customFormat="1">
      <c r="A376" s="1621"/>
      <c r="B376" s="1590"/>
      <c r="C376" s="1628"/>
      <c r="D376" s="1629">
        <v>6</v>
      </c>
      <c r="E376" s="1593"/>
      <c r="F376" s="1630"/>
      <c r="G376" s="1595">
        <v>0</v>
      </c>
      <c r="H376" s="596">
        <v>0</v>
      </c>
      <c r="I376" s="596">
        <v>0</v>
      </c>
      <c r="J376" s="1585">
        <v>0</v>
      </c>
      <c r="K376" s="1595">
        <v>0</v>
      </c>
      <c r="L376" s="596">
        <v>0</v>
      </c>
      <c r="M376" s="596">
        <v>0</v>
      </c>
      <c r="N376" s="1587">
        <v>0</v>
      </c>
      <c r="O376" s="1598">
        <v>0</v>
      </c>
      <c r="P376" s="596">
        <v>0</v>
      </c>
      <c r="Q376" s="596">
        <v>0</v>
      </c>
      <c r="R376" s="1587">
        <v>0</v>
      </c>
      <c r="S376" s="581"/>
      <c r="T376" s="394"/>
      <c r="U376" s="393"/>
      <c r="V376" s="394"/>
      <c r="W376" s="576"/>
      <c r="X376" s="576"/>
      <c r="Y376" s="577"/>
      <c r="Z376" s="577"/>
      <c r="AA376" s="578"/>
    </row>
    <row r="377" spans="1:27" s="1282" customFormat="1">
      <c r="A377" s="1621"/>
      <c r="B377" s="1590" t="s">
        <v>2</v>
      </c>
      <c r="C377" s="1631">
        <v>1.8</v>
      </c>
      <c r="D377" s="1629">
        <v>35</v>
      </c>
      <c r="E377" s="1593" t="s">
        <v>462</v>
      </c>
      <c r="F377" s="1630" t="s">
        <v>249</v>
      </c>
      <c r="G377" s="1595">
        <f>ROUND(H377*1000/J377/0.93/1.73199,1)</f>
        <v>5</v>
      </c>
      <c r="H377" s="596">
        <f>H378</f>
        <v>0.28899999999999998</v>
      </c>
      <c r="I377" s="596">
        <f>I378</f>
        <v>0.17199999999999999</v>
      </c>
      <c r="J377" s="1585">
        <v>35.799999999999997</v>
      </c>
      <c r="K377" s="1595">
        <f>ROUND(L377*1000/N377/0.93/1.73199,1)</f>
        <v>7.3</v>
      </c>
      <c r="L377" s="596">
        <f>L378</f>
        <v>0.41699999999999998</v>
      </c>
      <c r="M377" s="596">
        <f>M378</f>
        <v>0.17100000000000001</v>
      </c>
      <c r="N377" s="1587">
        <v>35.299999999999997</v>
      </c>
      <c r="O377" s="1598">
        <f>ROUND(P377*1000/R377/0.93/1.73199,1)</f>
        <v>7.4</v>
      </c>
      <c r="P377" s="596">
        <f>P378</f>
        <v>0.42399999999999999</v>
      </c>
      <c r="Q377" s="596">
        <f>Q378</f>
        <v>0.17599999999999999</v>
      </c>
      <c r="R377" s="1587">
        <v>35.5</v>
      </c>
      <c r="S377" s="581"/>
      <c r="T377" s="394"/>
      <c r="U377" s="393"/>
      <c r="V377" s="394"/>
      <c r="W377" s="576"/>
      <c r="X377" s="576"/>
      <c r="Y377" s="577"/>
      <c r="Z377" s="577"/>
      <c r="AA377" s="578"/>
    </row>
    <row r="378" spans="1:27" s="1282" customFormat="1">
      <c r="A378" s="1621"/>
      <c r="B378" s="1590"/>
      <c r="C378" s="1628"/>
      <c r="D378" s="1629">
        <v>6</v>
      </c>
      <c r="E378" s="1593"/>
      <c r="F378" s="1630"/>
      <c r="G378" s="1595">
        <f>ROUND(H378*1000/J378/0.93/1.73199,1)</f>
        <v>29.4</v>
      </c>
      <c r="H378" s="596">
        <v>0.28899999999999998</v>
      </c>
      <c r="I378" s="596">
        <v>0.17199999999999999</v>
      </c>
      <c r="J378" s="1585">
        <v>6.1</v>
      </c>
      <c r="K378" s="1595">
        <f>ROUND(L378*1000/N378/0.93/1.73199,1)</f>
        <v>42.4</v>
      </c>
      <c r="L378" s="596">
        <v>0.41699999999999998</v>
      </c>
      <c r="M378" s="596">
        <v>0.17100000000000001</v>
      </c>
      <c r="N378" s="1587">
        <v>6.1</v>
      </c>
      <c r="O378" s="1598">
        <f>ROUND(P378*1000/R378/0.93/1.73199,1)</f>
        <v>43.2</v>
      </c>
      <c r="P378" s="596">
        <v>0.42399999999999999</v>
      </c>
      <c r="Q378" s="596">
        <v>0.17599999999999999</v>
      </c>
      <c r="R378" s="1587">
        <v>6.1</v>
      </c>
      <c r="S378" s="581"/>
      <c r="T378" s="394"/>
      <c r="U378" s="393"/>
      <c r="V378" s="394"/>
      <c r="W378" s="576"/>
      <c r="X378" s="576"/>
      <c r="Y378" s="577"/>
      <c r="Z378" s="577"/>
      <c r="AA378" s="578"/>
    </row>
    <row r="379" spans="1:27" s="1282" customFormat="1">
      <c r="A379" s="1621"/>
      <c r="B379" s="600" t="s">
        <v>676</v>
      </c>
      <c r="C379" s="1646"/>
      <c r="D379" s="1623"/>
      <c r="E379" s="1633"/>
      <c r="F379" s="1634"/>
      <c r="G379" s="1614"/>
      <c r="H379" s="617">
        <f>H377+H375</f>
        <v>0.28899999999999998</v>
      </c>
      <c r="I379" s="617">
        <f>I377+I375</f>
        <v>0.17199999999999999</v>
      </c>
      <c r="J379" s="1625"/>
      <c r="K379" s="1614"/>
      <c r="L379" s="617">
        <f>L377+L375</f>
        <v>0.41699999999999998</v>
      </c>
      <c r="M379" s="617">
        <f>M377+M375</f>
        <v>0.17100000000000001</v>
      </c>
      <c r="N379" s="1626"/>
      <c r="O379" s="1627"/>
      <c r="P379" s="617">
        <f>P377+P375</f>
        <v>0.42399999999999999</v>
      </c>
      <c r="Q379" s="617">
        <f>Q377+Q375</f>
        <v>0.17599999999999999</v>
      </c>
      <c r="R379" s="1626"/>
      <c r="S379" s="581"/>
      <c r="T379" s="394"/>
      <c r="U379" s="393"/>
      <c r="V379" s="394"/>
      <c r="W379" s="576"/>
      <c r="X379" s="576"/>
      <c r="Y379" s="577"/>
      <c r="Z379" s="577"/>
      <c r="AA379" s="578"/>
    </row>
    <row r="380" spans="1:27" s="1282" customFormat="1">
      <c r="A380" s="1621"/>
      <c r="B380" s="1266" t="s">
        <v>482</v>
      </c>
      <c r="C380" s="1647">
        <v>2</v>
      </c>
      <c r="D380" s="1623"/>
      <c r="E380" s="1633"/>
      <c r="F380" s="1634"/>
      <c r="G380" s="1648">
        <f t="shared" ref="G380:G385" si="0">ROUND(H380*1000/J380/0.93/1.73199,1)</f>
        <v>5</v>
      </c>
      <c r="H380" s="596">
        <v>0.28899999999999998</v>
      </c>
      <c r="I380" s="596">
        <v>0.17199999999999999</v>
      </c>
      <c r="J380" s="1649">
        <v>35.799999999999997</v>
      </c>
      <c r="K380" s="1650">
        <f t="shared" ref="K380:K385" si="1">ROUND(L380*1000/N380/0.93/1.73199,1)</f>
        <v>7.3</v>
      </c>
      <c r="L380" s="596">
        <v>0.41699999999999998</v>
      </c>
      <c r="M380" s="596">
        <v>0.17100000000000001</v>
      </c>
      <c r="N380" s="1651">
        <v>35.299999999999997</v>
      </c>
      <c r="O380" s="1652">
        <f t="shared" ref="O380:O385" si="2">ROUND(P380*1000/R380/0.93/1.73199,1)</f>
        <v>7.4</v>
      </c>
      <c r="P380" s="596">
        <v>0.42399999999999999</v>
      </c>
      <c r="Q380" s="596">
        <v>0.17599999999999999</v>
      </c>
      <c r="R380" s="1651">
        <v>35.5</v>
      </c>
      <c r="S380" s="581"/>
      <c r="T380" s="394"/>
      <c r="U380" s="393"/>
      <c r="V380" s="394"/>
      <c r="W380" s="576"/>
      <c r="X380" s="576"/>
      <c r="Y380" s="577"/>
      <c r="Z380" s="577"/>
      <c r="AA380" s="578"/>
    </row>
    <row r="381" spans="1:27" s="1282" customFormat="1" ht="16.2" thickBot="1">
      <c r="A381" s="1653"/>
      <c r="B381" s="1654" t="s">
        <v>679</v>
      </c>
      <c r="C381" s="1655">
        <v>1</v>
      </c>
      <c r="D381" s="1636"/>
      <c r="E381" s="1637"/>
      <c r="F381" s="1638"/>
      <c r="G381" s="1618">
        <v>0</v>
      </c>
      <c r="H381" s="608">
        <v>0</v>
      </c>
      <c r="I381" s="608">
        <v>0</v>
      </c>
      <c r="J381" s="1617">
        <v>0</v>
      </c>
      <c r="K381" s="1618">
        <v>0</v>
      </c>
      <c r="L381" s="608">
        <v>0</v>
      </c>
      <c r="M381" s="608">
        <v>0</v>
      </c>
      <c r="N381" s="1619">
        <v>0</v>
      </c>
      <c r="O381" s="1620">
        <v>0</v>
      </c>
      <c r="P381" s="608">
        <v>0</v>
      </c>
      <c r="Q381" s="608">
        <v>0</v>
      </c>
      <c r="R381" s="1619">
        <v>0</v>
      </c>
      <c r="S381" s="581"/>
      <c r="T381" s="394"/>
      <c r="U381" s="393"/>
      <c r="V381" s="394"/>
      <c r="W381" s="576"/>
      <c r="X381" s="576"/>
      <c r="Y381" s="577"/>
      <c r="Z381" s="577"/>
      <c r="AA381" s="578"/>
    </row>
    <row r="382" spans="1:27" s="1282" customFormat="1">
      <c r="A382" s="1641">
        <v>306</v>
      </c>
      <c r="B382" s="1578" t="s">
        <v>1</v>
      </c>
      <c r="C382" s="1642">
        <v>16</v>
      </c>
      <c r="D382" s="1643">
        <v>35</v>
      </c>
      <c r="E382" s="1609" t="s">
        <v>325</v>
      </c>
      <c r="F382" s="1624" t="s">
        <v>257</v>
      </c>
      <c r="G382" s="1614">
        <f t="shared" si="0"/>
        <v>27.3</v>
      </c>
      <c r="H382" s="617">
        <f>H383</f>
        <v>1.6619999999999999</v>
      </c>
      <c r="I382" s="617">
        <f>I383</f>
        <v>0.40899999999999997</v>
      </c>
      <c r="J382" s="1611">
        <v>37.799999999999997</v>
      </c>
      <c r="K382" s="1610">
        <f t="shared" si="1"/>
        <v>48.5</v>
      </c>
      <c r="L382" s="617">
        <f>L383</f>
        <v>2.9380000000000002</v>
      </c>
      <c r="M382" s="617">
        <f>M383</f>
        <v>0.57799999999999996</v>
      </c>
      <c r="N382" s="1612">
        <v>37.6</v>
      </c>
      <c r="O382" s="1595">
        <f t="shared" si="2"/>
        <v>41.1</v>
      </c>
      <c r="P382" s="617">
        <f>P383</f>
        <v>2.4969999999999999</v>
      </c>
      <c r="Q382" s="617">
        <f>Q383</f>
        <v>0.35599999999999998</v>
      </c>
      <c r="R382" s="1612">
        <v>37.700000000000003</v>
      </c>
      <c r="S382" s="581"/>
      <c r="T382" s="394"/>
      <c r="U382" s="393"/>
      <c r="V382" s="394"/>
      <c r="W382" s="576"/>
      <c r="X382" s="576"/>
      <c r="Y382" s="577"/>
      <c r="Z382" s="577"/>
      <c r="AA382" s="578"/>
    </row>
    <row r="383" spans="1:27" s="1282" customFormat="1">
      <c r="A383" s="1621"/>
      <c r="B383" s="1590"/>
      <c r="C383" s="1628"/>
      <c r="D383" s="1629">
        <v>6</v>
      </c>
      <c r="E383" s="1593"/>
      <c r="F383" s="1630"/>
      <c r="G383" s="1595">
        <f t="shared" si="0"/>
        <v>166.4</v>
      </c>
      <c r="H383" s="604">
        <v>1.6619999999999999</v>
      </c>
      <c r="I383" s="604">
        <v>0.40899999999999997</v>
      </c>
      <c r="J383" s="1596">
        <v>6.2</v>
      </c>
      <c r="K383" s="1656">
        <f t="shared" si="1"/>
        <v>299</v>
      </c>
      <c r="L383" s="604">
        <v>2.9380000000000002</v>
      </c>
      <c r="M383" s="604">
        <v>0.57799999999999996</v>
      </c>
      <c r="N383" s="1597">
        <v>6.1</v>
      </c>
      <c r="O383" s="1595">
        <f t="shared" si="2"/>
        <v>250</v>
      </c>
      <c r="P383" s="604">
        <v>2.4969999999999999</v>
      </c>
      <c r="Q383" s="604">
        <v>0.35599999999999998</v>
      </c>
      <c r="R383" s="1597">
        <v>6.2</v>
      </c>
      <c r="S383" s="581"/>
      <c r="T383" s="394"/>
      <c r="U383" s="393"/>
      <c r="V383" s="394"/>
      <c r="W383" s="576"/>
      <c r="X383" s="576"/>
      <c r="Y383" s="577"/>
      <c r="Z383" s="577"/>
      <c r="AA383" s="578"/>
    </row>
    <row r="384" spans="1:27" s="1282" customFormat="1">
      <c r="A384" s="1621"/>
      <c r="B384" s="1390" t="s">
        <v>2</v>
      </c>
      <c r="C384" s="1631">
        <v>16</v>
      </c>
      <c r="D384" s="1629">
        <v>35</v>
      </c>
      <c r="E384" s="1593" t="s">
        <v>325</v>
      </c>
      <c r="F384" s="1630" t="s">
        <v>257</v>
      </c>
      <c r="G384" s="1595">
        <f t="shared" si="0"/>
        <v>67.2</v>
      </c>
      <c r="H384" s="596">
        <v>4.0999999999999996</v>
      </c>
      <c r="I384" s="596">
        <f>I385</f>
        <v>1.403</v>
      </c>
      <c r="J384" s="1596">
        <v>37.9</v>
      </c>
      <c r="K384" s="1648">
        <f t="shared" si="1"/>
        <v>106.7</v>
      </c>
      <c r="L384" s="596">
        <v>6.46</v>
      </c>
      <c r="M384" s="596">
        <f>M385</f>
        <v>1.502</v>
      </c>
      <c r="N384" s="1597">
        <v>37.6</v>
      </c>
      <c r="O384" s="1595">
        <f t="shared" si="2"/>
        <v>91.2</v>
      </c>
      <c r="P384" s="596">
        <v>5.54</v>
      </c>
      <c r="Q384" s="596">
        <f>Q385</f>
        <v>1.4530000000000001</v>
      </c>
      <c r="R384" s="1597">
        <v>37.700000000000003</v>
      </c>
      <c r="S384" s="581"/>
      <c r="T384" s="394"/>
      <c r="U384" s="393"/>
      <c r="V384" s="394"/>
      <c r="W384" s="576"/>
      <c r="X384" s="576"/>
      <c r="Y384" s="577"/>
      <c r="Z384" s="577"/>
      <c r="AA384" s="578"/>
    </row>
    <row r="385" spans="1:27" s="1282" customFormat="1">
      <c r="A385" s="1621"/>
      <c r="B385" s="1657"/>
      <c r="C385" s="1658"/>
      <c r="D385" s="1659">
        <v>6</v>
      </c>
      <c r="E385" s="1660"/>
      <c r="F385" s="1661"/>
      <c r="G385" s="1595">
        <f t="shared" si="0"/>
        <v>231.6</v>
      </c>
      <c r="H385" s="596">
        <v>2.35</v>
      </c>
      <c r="I385" s="596">
        <v>1.403</v>
      </c>
      <c r="J385" s="1662">
        <v>6.3</v>
      </c>
      <c r="K385" s="1648">
        <f t="shared" si="1"/>
        <v>387.7</v>
      </c>
      <c r="L385" s="596">
        <v>3.8719999999999999</v>
      </c>
      <c r="M385" s="596">
        <v>1.502</v>
      </c>
      <c r="N385" s="1663">
        <v>6.2</v>
      </c>
      <c r="O385" s="1595">
        <f t="shared" si="2"/>
        <v>356.5</v>
      </c>
      <c r="P385" s="596">
        <v>3.56</v>
      </c>
      <c r="Q385" s="596">
        <v>1.4530000000000001</v>
      </c>
      <c r="R385" s="1663">
        <v>6.2</v>
      </c>
      <c r="S385" s="581"/>
      <c r="T385" s="394"/>
      <c r="U385" s="393"/>
      <c r="V385" s="394"/>
      <c r="W385" s="576"/>
      <c r="X385" s="576"/>
      <c r="Y385" s="577"/>
      <c r="Z385" s="577"/>
      <c r="AA385" s="578"/>
    </row>
    <row r="386" spans="1:27" s="1282" customFormat="1">
      <c r="A386" s="1621"/>
      <c r="B386" s="600" t="s">
        <v>676</v>
      </c>
      <c r="C386" s="1647"/>
      <c r="D386" s="1659"/>
      <c r="E386" s="1660"/>
      <c r="F386" s="1661"/>
      <c r="G386" s="1595"/>
      <c r="H386" s="604">
        <f>H384+H382</f>
        <v>5.7619999999999996</v>
      </c>
      <c r="I386" s="604">
        <f>I384+I382</f>
        <v>1.8120000000000001</v>
      </c>
      <c r="J386" s="1664"/>
      <c r="K386" s="1650"/>
      <c r="L386" s="604">
        <f>L384+L382</f>
        <v>9.3979999999999997</v>
      </c>
      <c r="M386" s="604">
        <f>M384+M382</f>
        <v>2.08</v>
      </c>
      <c r="N386" s="1665"/>
      <c r="O386" s="605"/>
      <c r="P386" s="604">
        <f>P384+P382</f>
        <v>8.036999999999999</v>
      </c>
      <c r="Q386" s="604">
        <f>Q384+Q382</f>
        <v>1.8090000000000002</v>
      </c>
      <c r="R386" s="1666"/>
      <c r="S386" s="581"/>
      <c r="T386" s="394"/>
      <c r="U386" s="393"/>
      <c r="V386" s="394"/>
      <c r="W386" s="576"/>
      <c r="X386" s="576"/>
      <c r="Y386" s="577"/>
      <c r="Z386" s="577"/>
      <c r="AA386" s="578"/>
    </row>
    <row r="387" spans="1:27" s="1282" customFormat="1">
      <c r="A387" s="1621"/>
      <c r="B387" s="600" t="s">
        <v>449</v>
      </c>
      <c r="C387" s="1603">
        <v>1</v>
      </c>
      <c r="D387" s="1659"/>
      <c r="E387" s="1660"/>
      <c r="F387" s="1661"/>
      <c r="G387" s="1595">
        <v>0</v>
      </c>
      <c r="H387" s="604">
        <v>0</v>
      </c>
      <c r="I387" s="604">
        <v>0</v>
      </c>
      <c r="J387" s="1667">
        <v>0</v>
      </c>
      <c r="K387" s="1648">
        <v>0</v>
      </c>
      <c r="L387" s="604">
        <v>0</v>
      </c>
      <c r="M387" s="604">
        <v>0</v>
      </c>
      <c r="N387" s="1666">
        <v>0</v>
      </c>
      <c r="O387" s="1595">
        <v>0</v>
      </c>
      <c r="P387" s="604">
        <v>0</v>
      </c>
      <c r="Q387" s="604">
        <v>0</v>
      </c>
      <c r="R387" s="1666">
        <v>0</v>
      </c>
      <c r="S387" s="581"/>
      <c r="T387" s="394"/>
      <c r="U387" s="393"/>
      <c r="V387" s="394"/>
      <c r="W387" s="576"/>
      <c r="X387" s="576"/>
      <c r="Y387" s="577"/>
      <c r="Z387" s="577"/>
      <c r="AA387" s="578"/>
    </row>
    <row r="388" spans="1:27" s="1282" customFormat="1">
      <c r="A388" s="1621"/>
      <c r="B388" s="600" t="s">
        <v>504</v>
      </c>
      <c r="C388" s="1603">
        <v>1</v>
      </c>
      <c r="D388" s="1659"/>
      <c r="E388" s="1660"/>
      <c r="F388" s="1661"/>
      <c r="G388" s="1595">
        <f t="shared" ref="G388:G396" si="3">ROUND(H388*1000/J388/0.93/1.73199,1)</f>
        <v>27.2</v>
      </c>
      <c r="H388" s="604">
        <f>H382+H389</f>
        <v>1.6619999999999999</v>
      </c>
      <c r="I388" s="604">
        <f>I382+I389</f>
        <v>0.40899999999999997</v>
      </c>
      <c r="J388" s="1667">
        <v>37.9</v>
      </c>
      <c r="K388" s="1648">
        <f t="shared" ref="K388:K396" si="4">ROUND(L388*1000/N388/0.93/1.73199,1)</f>
        <v>48.5</v>
      </c>
      <c r="L388" s="604">
        <f>L382+L389</f>
        <v>2.9380000000000002</v>
      </c>
      <c r="M388" s="604">
        <f>M382+M389</f>
        <v>0.57799999999999996</v>
      </c>
      <c r="N388" s="1666">
        <v>37.6</v>
      </c>
      <c r="O388" s="1595">
        <f t="shared" ref="O388:O396" si="5">ROUND(P388*1000/R388/0.93/1.73199,1)</f>
        <v>41.1</v>
      </c>
      <c r="P388" s="604">
        <f>P382+P389</f>
        <v>2.4969999999999999</v>
      </c>
      <c r="Q388" s="604">
        <f>Q382+Q389</f>
        <v>0.35599999999999998</v>
      </c>
      <c r="R388" s="1666">
        <v>37.700000000000003</v>
      </c>
      <c r="S388" s="581"/>
      <c r="T388" s="394"/>
      <c r="U388" s="393"/>
      <c r="V388" s="394"/>
      <c r="W388" s="576"/>
      <c r="X388" s="576"/>
      <c r="Y388" s="577"/>
      <c r="Z388" s="577"/>
      <c r="AA388" s="578"/>
    </row>
    <row r="389" spans="1:27" s="1282" customFormat="1">
      <c r="A389" s="1621"/>
      <c r="B389" s="600" t="s">
        <v>623</v>
      </c>
      <c r="C389" s="1603">
        <v>1</v>
      </c>
      <c r="D389" s="1659"/>
      <c r="E389" s="1660"/>
      <c r="F389" s="1661"/>
      <c r="G389" s="1595">
        <f t="shared" si="3"/>
        <v>0</v>
      </c>
      <c r="H389" s="604">
        <v>0</v>
      </c>
      <c r="I389" s="604">
        <v>0</v>
      </c>
      <c r="J389" s="1662">
        <v>37.799999999999997</v>
      </c>
      <c r="K389" s="1648">
        <f t="shared" si="4"/>
        <v>0</v>
      </c>
      <c r="L389" s="604">
        <v>0</v>
      </c>
      <c r="M389" s="604">
        <v>0</v>
      </c>
      <c r="N389" s="1663">
        <v>37.6</v>
      </c>
      <c r="O389" s="1595">
        <f t="shared" si="5"/>
        <v>0</v>
      </c>
      <c r="P389" s="604">
        <v>0</v>
      </c>
      <c r="Q389" s="604">
        <v>0</v>
      </c>
      <c r="R389" s="1663">
        <v>37.700000000000003</v>
      </c>
      <c r="S389" s="581"/>
      <c r="T389" s="394"/>
      <c r="U389" s="393"/>
      <c r="V389" s="394"/>
      <c r="W389" s="576"/>
      <c r="X389" s="576"/>
      <c r="Y389" s="577"/>
      <c r="Z389" s="577"/>
      <c r="AA389" s="578"/>
    </row>
    <row r="390" spans="1:27" s="1282" customFormat="1">
      <c r="A390" s="1621"/>
      <c r="B390" s="600" t="s">
        <v>624</v>
      </c>
      <c r="C390" s="1603">
        <v>2</v>
      </c>
      <c r="D390" s="1659"/>
      <c r="E390" s="1660"/>
      <c r="F390" s="1661"/>
      <c r="G390" s="1595">
        <f t="shared" si="3"/>
        <v>28.7</v>
      </c>
      <c r="H390" s="604">
        <v>1.75</v>
      </c>
      <c r="I390" s="604">
        <v>0.65300000000000002</v>
      </c>
      <c r="J390" s="1668">
        <v>37.9</v>
      </c>
      <c r="K390" s="1650">
        <f t="shared" si="4"/>
        <v>42.7</v>
      </c>
      <c r="L390" s="604">
        <v>2.5880000000000001</v>
      </c>
      <c r="M390" s="604">
        <v>1.1779999999999999</v>
      </c>
      <c r="N390" s="1669">
        <v>37.6</v>
      </c>
      <c r="O390" s="605">
        <f t="shared" si="5"/>
        <v>32.6</v>
      </c>
      <c r="P390" s="604">
        <v>1.9790000000000001</v>
      </c>
      <c r="Q390" s="604">
        <v>0.72899999999999998</v>
      </c>
      <c r="R390" s="1669">
        <v>37.700000000000003</v>
      </c>
      <c r="S390" s="581"/>
      <c r="T390" s="394"/>
      <c r="U390" s="393"/>
      <c r="V390" s="394"/>
      <c r="W390" s="576"/>
      <c r="X390" s="576"/>
      <c r="Y390" s="577"/>
      <c r="Z390" s="577"/>
      <c r="AA390" s="578"/>
    </row>
    <row r="391" spans="1:27" s="1282" customFormat="1">
      <c r="A391" s="1621"/>
      <c r="B391" s="600" t="s">
        <v>506</v>
      </c>
      <c r="C391" s="1603">
        <v>2</v>
      </c>
      <c r="D391" s="1659"/>
      <c r="E391" s="1660"/>
      <c r="F391" s="1661"/>
      <c r="G391" s="1595">
        <f t="shared" si="3"/>
        <v>84.5</v>
      </c>
      <c r="H391" s="604">
        <v>5.16</v>
      </c>
      <c r="I391" s="604">
        <v>2.0390000000000001</v>
      </c>
      <c r="J391" s="1662">
        <v>37.9</v>
      </c>
      <c r="K391" s="1648">
        <f t="shared" si="4"/>
        <v>133.9</v>
      </c>
      <c r="L391" s="604">
        <v>8.11</v>
      </c>
      <c r="M391" s="604">
        <v>3.2050000000000001</v>
      </c>
      <c r="N391" s="1663">
        <v>37.6</v>
      </c>
      <c r="O391" s="1595">
        <f t="shared" si="5"/>
        <v>105.4</v>
      </c>
      <c r="P391" s="604">
        <v>6.4</v>
      </c>
      <c r="Q391" s="604">
        <v>2.5289999999999999</v>
      </c>
      <c r="R391" s="1663">
        <v>37.700000000000003</v>
      </c>
      <c r="S391" s="581"/>
      <c r="T391" s="394"/>
      <c r="U391" s="393"/>
      <c r="V391" s="394"/>
      <c r="W391" s="576"/>
      <c r="X391" s="576"/>
      <c r="Y391" s="577"/>
      <c r="Z391" s="577"/>
      <c r="AA391" s="578"/>
    </row>
    <row r="392" spans="1:27" s="1282" customFormat="1" ht="16.2" thickBot="1">
      <c r="A392" s="1653"/>
      <c r="B392" s="606" t="s">
        <v>450</v>
      </c>
      <c r="C392" s="1605">
        <v>2</v>
      </c>
      <c r="D392" s="1670"/>
      <c r="E392" s="1607"/>
      <c r="F392" s="1671"/>
      <c r="G392" s="1595">
        <v>0</v>
      </c>
      <c r="H392" s="604">
        <v>0</v>
      </c>
      <c r="I392" s="604">
        <v>0</v>
      </c>
      <c r="J392" s="1617">
        <v>0</v>
      </c>
      <c r="K392" s="604">
        <v>0</v>
      </c>
      <c r="L392" s="604">
        <v>0</v>
      </c>
      <c r="M392" s="604">
        <v>0</v>
      </c>
      <c r="N392" s="1619">
        <v>0</v>
      </c>
      <c r="O392" s="604">
        <v>0</v>
      </c>
      <c r="P392" s="604">
        <v>0</v>
      </c>
      <c r="Q392" s="604">
        <v>0</v>
      </c>
      <c r="R392" s="1619">
        <v>0</v>
      </c>
      <c r="S392" s="581"/>
      <c r="T392" s="394"/>
      <c r="U392" s="393"/>
      <c r="V392" s="394"/>
      <c r="W392" s="576"/>
      <c r="X392" s="576"/>
      <c r="Y392" s="577"/>
      <c r="Z392" s="577"/>
      <c r="AA392" s="578"/>
    </row>
    <row r="393" spans="1:27" s="1282" customFormat="1" ht="15.6" customHeight="1">
      <c r="A393" s="1384">
        <v>307</v>
      </c>
      <c r="B393" s="1578" t="s">
        <v>1</v>
      </c>
      <c r="C393" s="1642">
        <v>5.6</v>
      </c>
      <c r="D393" s="1643">
        <v>35</v>
      </c>
      <c r="E393" s="1609" t="s">
        <v>462</v>
      </c>
      <c r="F393" s="1624" t="s">
        <v>249</v>
      </c>
      <c r="G393" s="1610">
        <f t="shared" si="3"/>
        <v>10.199999999999999</v>
      </c>
      <c r="H393" s="593">
        <f>H394</f>
        <v>0.59299999999999997</v>
      </c>
      <c r="I393" s="593">
        <f>I394</f>
        <v>0.32800000000000001</v>
      </c>
      <c r="J393" s="1644">
        <v>36</v>
      </c>
      <c r="K393" s="1672">
        <f t="shared" si="4"/>
        <v>15.3</v>
      </c>
      <c r="L393" s="593">
        <f>L394</f>
        <v>0.88600000000000001</v>
      </c>
      <c r="M393" s="593">
        <f>M394</f>
        <v>0.34499999999999997</v>
      </c>
      <c r="N393" s="1645">
        <v>36</v>
      </c>
      <c r="O393" s="1610">
        <f t="shared" si="5"/>
        <v>15</v>
      </c>
      <c r="P393" s="593">
        <f>P394</f>
        <v>0.86799999999999999</v>
      </c>
      <c r="Q393" s="593">
        <f>Q394</f>
        <v>0.33200000000000002</v>
      </c>
      <c r="R393" s="1645">
        <v>36</v>
      </c>
      <c r="S393" s="581"/>
      <c r="T393" s="394"/>
      <c r="U393" s="393"/>
      <c r="V393" s="394"/>
      <c r="W393" s="576"/>
      <c r="X393" s="576"/>
      <c r="Y393" s="577"/>
      <c r="Z393" s="577"/>
      <c r="AA393" s="578"/>
    </row>
    <row r="394" spans="1:27" s="1282" customFormat="1" ht="15.6" customHeight="1">
      <c r="A394" s="1385"/>
      <c r="B394" s="1590"/>
      <c r="C394" s="1628"/>
      <c r="D394" s="1629">
        <v>6</v>
      </c>
      <c r="E394" s="1593"/>
      <c r="F394" s="1630"/>
      <c r="G394" s="1595">
        <f t="shared" si="3"/>
        <v>60.4</v>
      </c>
      <c r="H394" s="596">
        <v>0.59299999999999997</v>
      </c>
      <c r="I394" s="596">
        <v>0.32800000000000001</v>
      </c>
      <c r="J394" s="1585">
        <v>6.1</v>
      </c>
      <c r="K394" s="1648">
        <f t="shared" si="4"/>
        <v>90.2</v>
      </c>
      <c r="L394" s="596">
        <v>0.88600000000000001</v>
      </c>
      <c r="M394" s="596">
        <v>0.34499999999999997</v>
      </c>
      <c r="N394" s="1587">
        <v>6.1</v>
      </c>
      <c r="O394" s="1595">
        <f t="shared" si="5"/>
        <v>88.3</v>
      </c>
      <c r="P394" s="596">
        <v>0.86799999999999999</v>
      </c>
      <c r="Q394" s="596">
        <v>0.33200000000000002</v>
      </c>
      <c r="R394" s="1587">
        <v>6.1</v>
      </c>
      <c r="S394" s="581"/>
      <c r="T394" s="394"/>
      <c r="U394" s="393"/>
      <c r="V394" s="394"/>
      <c r="W394" s="576"/>
      <c r="X394" s="576"/>
      <c r="Y394" s="577"/>
      <c r="Z394" s="577"/>
      <c r="AA394" s="578"/>
    </row>
    <row r="395" spans="1:27" s="1282" customFormat="1" ht="15.6" customHeight="1">
      <c r="A395" s="1385"/>
      <c r="B395" s="1590" t="s">
        <v>2</v>
      </c>
      <c r="C395" s="1631">
        <v>5.6</v>
      </c>
      <c r="D395" s="1629">
        <v>35</v>
      </c>
      <c r="E395" s="1593" t="s">
        <v>462</v>
      </c>
      <c r="F395" s="1630" t="s">
        <v>249</v>
      </c>
      <c r="G395" s="1595">
        <f t="shared" si="3"/>
        <v>4.5</v>
      </c>
      <c r="H395" s="596">
        <f>H396</f>
        <v>0.26200000000000001</v>
      </c>
      <c r="I395" s="596">
        <f>I396</f>
        <v>0.186</v>
      </c>
      <c r="J395" s="1585">
        <v>36</v>
      </c>
      <c r="K395" s="1648">
        <f t="shared" si="4"/>
        <v>5.3</v>
      </c>
      <c r="L395" s="596">
        <f>L396</f>
        <v>0.308</v>
      </c>
      <c r="M395" s="596">
        <f>M396</f>
        <v>0.19700000000000001</v>
      </c>
      <c r="N395" s="1587">
        <v>36</v>
      </c>
      <c r="O395" s="1595">
        <f t="shared" si="5"/>
        <v>5.6</v>
      </c>
      <c r="P395" s="596">
        <f>P396</f>
        <v>0.32700000000000001</v>
      </c>
      <c r="Q395" s="596">
        <f>Q396</f>
        <v>0.18</v>
      </c>
      <c r="R395" s="1587">
        <v>36</v>
      </c>
      <c r="S395" s="581"/>
      <c r="T395" s="394"/>
      <c r="U395" s="393"/>
      <c r="V395" s="394"/>
      <c r="W395" s="576"/>
      <c r="X395" s="576"/>
      <c r="Y395" s="577"/>
      <c r="Z395" s="577"/>
      <c r="AA395" s="578"/>
    </row>
    <row r="396" spans="1:27" s="1282" customFormat="1" ht="15.6" customHeight="1">
      <c r="A396" s="1385"/>
      <c r="B396" s="1590"/>
      <c r="C396" s="1622"/>
      <c r="D396" s="1629">
        <v>6</v>
      </c>
      <c r="E396" s="1593"/>
      <c r="F396" s="1630"/>
      <c r="G396" s="1595">
        <f t="shared" si="3"/>
        <v>26.7</v>
      </c>
      <c r="H396" s="596">
        <v>0.26200000000000001</v>
      </c>
      <c r="I396" s="596">
        <v>0.186</v>
      </c>
      <c r="J396" s="1585">
        <v>6.1</v>
      </c>
      <c r="K396" s="1648">
        <f t="shared" si="4"/>
        <v>31.3</v>
      </c>
      <c r="L396" s="596">
        <v>0.308</v>
      </c>
      <c r="M396" s="596">
        <v>0.19700000000000001</v>
      </c>
      <c r="N396" s="1587">
        <v>6.1</v>
      </c>
      <c r="O396" s="1595">
        <f t="shared" si="5"/>
        <v>33.299999999999997</v>
      </c>
      <c r="P396" s="596">
        <v>0.32700000000000001</v>
      </c>
      <c r="Q396" s="596">
        <v>0.18</v>
      </c>
      <c r="R396" s="1587">
        <v>6.1</v>
      </c>
      <c r="S396" s="581"/>
      <c r="T396" s="394"/>
      <c r="U396" s="393"/>
      <c r="V396" s="394"/>
      <c r="W396" s="576"/>
      <c r="X396" s="576"/>
      <c r="Y396" s="577"/>
      <c r="Z396" s="577"/>
      <c r="AA396" s="578"/>
    </row>
    <row r="397" spans="1:27" s="1282" customFormat="1">
      <c r="A397" s="1385"/>
      <c r="B397" s="600" t="s">
        <v>676</v>
      </c>
      <c r="C397" s="600"/>
      <c r="D397" s="1623"/>
      <c r="E397" s="1633"/>
      <c r="F397" s="1634"/>
      <c r="G397" s="1595"/>
      <c r="H397" s="610">
        <f>H395+H393</f>
        <v>0.85499999999999998</v>
      </c>
      <c r="I397" s="610">
        <f>I395+I393</f>
        <v>0.51400000000000001</v>
      </c>
      <c r="J397" s="1649"/>
      <c r="K397" s="1650"/>
      <c r="L397" s="610">
        <f>L395+L393</f>
        <v>1.194</v>
      </c>
      <c r="M397" s="610">
        <f>M395+M393</f>
        <v>0.54200000000000004</v>
      </c>
      <c r="N397" s="1651"/>
      <c r="O397" s="605"/>
      <c r="P397" s="610">
        <f>P395+P393</f>
        <v>1.1950000000000001</v>
      </c>
      <c r="Q397" s="610">
        <f>Q395+Q393</f>
        <v>0.51200000000000001</v>
      </c>
      <c r="R397" s="1626"/>
      <c r="S397" s="581"/>
      <c r="T397" s="394"/>
      <c r="U397" s="393"/>
      <c r="V397" s="394"/>
      <c r="W397" s="576"/>
      <c r="X397" s="576"/>
      <c r="Y397" s="577"/>
      <c r="Z397" s="577"/>
      <c r="AA397" s="578"/>
    </row>
    <row r="398" spans="1:27" s="1282" customFormat="1">
      <c r="A398" s="1385"/>
      <c r="B398" s="1266" t="s">
        <v>679</v>
      </c>
      <c r="C398" s="1603">
        <v>1</v>
      </c>
      <c r="D398" s="1623"/>
      <c r="E398" s="1633"/>
      <c r="F398" s="1634"/>
      <c r="G398" s="1595">
        <f t="shared" ref="G398:G403" si="6">ROUND(H398*1000/J398/0.93/1.73199,1)</f>
        <v>10.199999999999999</v>
      </c>
      <c r="H398" s="596">
        <f>H393</f>
        <v>0.59299999999999997</v>
      </c>
      <c r="I398" s="596">
        <f>I393</f>
        <v>0.32800000000000001</v>
      </c>
      <c r="J398" s="1625">
        <v>36</v>
      </c>
      <c r="K398" s="1648">
        <f t="shared" ref="K398:K403" si="7">ROUND(L398*1000/N398/0.93/1.73199,1)</f>
        <v>15.3</v>
      </c>
      <c r="L398" s="596">
        <f>L393</f>
        <v>0.88600000000000001</v>
      </c>
      <c r="M398" s="596">
        <f>M393</f>
        <v>0.34499999999999997</v>
      </c>
      <c r="N398" s="1626">
        <v>36</v>
      </c>
      <c r="O398" s="1595">
        <f t="shared" ref="O398:O403" si="8">ROUND(P398*1000/R398/0.93/1.73199,1)</f>
        <v>15</v>
      </c>
      <c r="P398" s="596">
        <f>P393</f>
        <v>0.86799999999999999</v>
      </c>
      <c r="Q398" s="596">
        <f>Q393</f>
        <v>0.33200000000000002</v>
      </c>
      <c r="R398" s="1626">
        <v>36</v>
      </c>
      <c r="S398" s="581"/>
      <c r="T398" s="394"/>
      <c r="U398" s="393"/>
      <c r="V398" s="394"/>
      <c r="W398" s="576"/>
      <c r="X398" s="576"/>
      <c r="Y398" s="577"/>
      <c r="Z398" s="577"/>
      <c r="AA398" s="578"/>
    </row>
    <row r="399" spans="1:27" s="1282" customFormat="1" ht="16.2" thickBot="1">
      <c r="A399" s="1386"/>
      <c r="B399" s="1654" t="s">
        <v>500</v>
      </c>
      <c r="C399" s="1605">
        <v>2</v>
      </c>
      <c r="D399" s="1636"/>
      <c r="E399" s="1637"/>
      <c r="F399" s="1638"/>
      <c r="G399" s="1618">
        <f t="shared" si="6"/>
        <v>4.5</v>
      </c>
      <c r="H399" s="608">
        <f>H395</f>
        <v>0.26200000000000001</v>
      </c>
      <c r="I399" s="608">
        <f>I395</f>
        <v>0.186</v>
      </c>
      <c r="J399" s="1639">
        <v>36</v>
      </c>
      <c r="K399" s="1618">
        <f t="shared" si="7"/>
        <v>5.3</v>
      </c>
      <c r="L399" s="608">
        <f>L395</f>
        <v>0.308</v>
      </c>
      <c r="M399" s="608">
        <f>M395</f>
        <v>0.19700000000000001</v>
      </c>
      <c r="N399" s="1640">
        <v>36</v>
      </c>
      <c r="O399" s="1618">
        <f t="shared" si="8"/>
        <v>5.6</v>
      </c>
      <c r="P399" s="608">
        <f>P395</f>
        <v>0.32700000000000001</v>
      </c>
      <c r="Q399" s="608">
        <f>Q395</f>
        <v>0.18</v>
      </c>
      <c r="R399" s="1640">
        <v>36</v>
      </c>
      <c r="S399" s="581"/>
      <c r="T399" s="394"/>
      <c r="U399" s="393"/>
      <c r="V399" s="394"/>
      <c r="W399" s="576"/>
      <c r="X399" s="576"/>
      <c r="Y399" s="577"/>
      <c r="Z399" s="577"/>
      <c r="AA399" s="578"/>
    </row>
    <row r="400" spans="1:27" s="1282" customFormat="1">
      <c r="A400" s="1641">
        <v>309</v>
      </c>
      <c r="B400" s="1578" t="s">
        <v>1</v>
      </c>
      <c r="C400" s="1642">
        <v>1.8</v>
      </c>
      <c r="D400" s="1643">
        <v>35</v>
      </c>
      <c r="E400" s="1609" t="s">
        <v>519</v>
      </c>
      <c r="F400" s="1624" t="s">
        <v>287</v>
      </c>
      <c r="G400" s="1610">
        <f t="shared" si="6"/>
        <v>0.3</v>
      </c>
      <c r="H400" s="593">
        <v>0.02</v>
      </c>
      <c r="I400" s="593">
        <v>2.8000000000000001E-2</v>
      </c>
      <c r="J400" s="1644">
        <v>35.6</v>
      </c>
      <c r="K400" s="1656">
        <f t="shared" si="7"/>
        <v>0.9</v>
      </c>
      <c r="L400" s="617">
        <v>0.05</v>
      </c>
      <c r="M400" s="617">
        <v>0.03</v>
      </c>
      <c r="N400" s="1645">
        <v>35.6</v>
      </c>
      <c r="O400" s="1614">
        <f t="shared" si="8"/>
        <v>2.4</v>
      </c>
      <c r="P400" s="617">
        <v>0.14000000000000001</v>
      </c>
      <c r="Q400" s="617">
        <v>0.05</v>
      </c>
      <c r="R400" s="1645">
        <v>35.6</v>
      </c>
      <c r="S400" s="581"/>
      <c r="T400" s="394"/>
      <c r="U400" s="393"/>
      <c r="V400" s="394"/>
      <c r="W400" s="576"/>
      <c r="X400" s="576"/>
      <c r="Y400" s="577"/>
      <c r="Z400" s="577"/>
      <c r="AA400" s="578"/>
    </row>
    <row r="401" spans="1:27" s="1282" customFormat="1">
      <c r="A401" s="1621"/>
      <c r="B401" s="1590"/>
      <c r="C401" s="1628"/>
      <c r="D401" s="1629">
        <v>6</v>
      </c>
      <c r="E401" s="1593"/>
      <c r="F401" s="1630"/>
      <c r="G401" s="1595">
        <f t="shared" si="6"/>
        <v>2.4</v>
      </c>
      <c r="H401" s="596">
        <v>2.4E-2</v>
      </c>
      <c r="I401" s="596">
        <v>0.03</v>
      </c>
      <c r="J401" s="1585">
        <v>6.1</v>
      </c>
      <c r="K401" s="1648">
        <f t="shared" si="7"/>
        <v>5.2</v>
      </c>
      <c r="L401" s="596">
        <v>5.0999999999999997E-2</v>
      </c>
      <c r="M401" s="596">
        <v>3.2000000000000001E-2</v>
      </c>
      <c r="N401" s="1587">
        <v>6.1</v>
      </c>
      <c r="O401" s="1595">
        <f t="shared" si="8"/>
        <v>14.5</v>
      </c>
      <c r="P401" s="596">
        <v>0.14199999999999999</v>
      </c>
      <c r="Q401" s="596">
        <v>5.2999999999999999E-2</v>
      </c>
      <c r="R401" s="1587">
        <v>6.1</v>
      </c>
      <c r="S401" s="581"/>
      <c r="T401" s="394"/>
      <c r="U401" s="393"/>
      <c r="V401" s="394"/>
      <c r="W401" s="576"/>
      <c r="X401" s="576"/>
      <c r="Y401" s="577"/>
      <c r="Z401" s="577"/>
      <c r="AA401" s="578"/>
    </row>
    <row r="402" spans="1:27" s="1282" customFormat="1">
      <c r="A402" s="1621"/>
      <c r="B402" s="1590" t="s">
        <v>2</v>
      </c>
      <c r="C402" s="1631">
        <v>1.8</v>
      </c>
      <c r="D402" s="1629">
        <v>35</v>
      </c>
      <c r="E402" s="1593" t="s">
        <v>519</v>
      </c>
      <c r="F402" s="1630" t="s">
        <v>287</v>
      </c>
      <c r="G402" s="1595">
        <f t="shared" si="6"/>
        <v>0</v>
      </c>
      <c r="H402" s="596">
        <v>0</v>
      </c>
      <c r="I402" s="596">
        <v>0</v>
      </c>
      <c r="J402" s="1585">
        <v>35.5</v>
      </c>
      <c r="K402" s="1648">
        <f t="shared" si="7"/>
        <v>0</v>
      </c>
      <c r="L402" s="596">
        <v>0</v>
      </c>
      <c r="M402" s="596">
        <v>0</v>
      </c>
      <c r="N402" s="1587">
        <v>35.5</v>
      </c>
      <c r="O402" s="1595">
        <f t="shared" si="8"/>
        <v>0</v>
      </c>
      <c r="P402" s="596">
        <v>0</v>
      </c>
      <c r="Q402" s="596">
        <v>0</v>
      </c>
      <c r="R402" s="1587">
        <v>35.5</v>
      </c>
      <c r="S402" s="581"/>
      <c r="T402" s="394"/>
      <c r="U402" s="393"/>
      <c r="V402" s="394"/>
      <c r="W402" s="576"/>
      <c r="X402" s="576"/>
      <c r="Y402" s="577"/>
      <c r="Z402" s="577"/>
      <c r="AA402" s="578"/>
    </row>
    <row r="403" spans="1:27" s="1282" customFormat="1">
      <c r="A403" s="1621"/>
      <c r="B403" s="1390"/>
      <c r="C403" s="1622"/>
      <c r="D403" s="1629">
        <v>6</v>
      </c>
      <c r="E403" s="1593"/>
      <c r="F403" s="1630"/>
      <c r="G403" s="1595">
        <f t="shared" si="6"/>
        <v>0</v>
      </c>
      <c r="H403" s="596">
        <v>0</v>
      </c>
      <c r="I403" s="596">
        <v>0</v>
      </c>
      <c r="J403" s="1585">
        <v>6</v>
      </c>
      <c r="K403" s="1648">
        <f t="shared" si="7"/>
        <v>0</v>
      </c>
      <c r="L403" s="596">
        <v>0</v>
      </c>
      <c r="M403" s="596">
        <v>0</v>
      </c>
      <c r="N403" s="1587">
        <v>6</v>
      </c>
      <c r="O403" s="1595">
        <f t="shared" si="8"/>
        <v>0</v>
      </c>
      <c r="P403" s="596">
        <v>0</v>
      </c>
      <c r="Q403" s="596">
        <v>0</v>
      </c>
      <c r="R403" s="1587">
        <v>6</v>
      </c>
      <c r="S403" s="581"/>
      <c r="T403" s="394"/>
      <c r="U403" s="393"/>
      <c r="V403" s="394"/>
      <c r="W403" s="576"/>
      <c r="X403" s="576"/>
      <c r="Y403" s="577"/>
      <c r="Z403" s="577"/>
      <c r="AA403" s="578"/>
    </row>
    <row r="404" spans="1:27" s="1282" customFormat="1">
      <c r="A404" s="1621"/>
      <c r="B404" s="600" t="s">
        <v>676</v>
      </c>
      <c r="C404" s="1599"/>
      <c r="D404" s="1623"/>
      <c r="E404" s="1633"/>
      <c r="F404" s="1634"/>
      <c r="G404" s="1595"/>
      <c r="H404" s="617">
        <f>H402+H400</f>
        <v>0.02</v>
      </c>
      <c r="I404" s="617">
        <f>I402+I400</f>
        <v>2.8000000000000001E-2</v>
      </c>
      <c r="J404" s="1625"/>
      <c r="K404" s="1648"/>
      <c r="L404" s="617">
        <f>L402+L400</f>
        <v>0.05</v>
      </c>
      <c r="M404" s="617">
        <f>M402+M400</f>
        <v>0.03</v>
      </c>
      <c r="N404" s="1626"/>
      <c r="O404" s="1595"/>
      <c r="P404" s="617">
        <f>P402+P400</f>
        <v>0.14000000000000001</v>
      </c>
      <c r="Q404" s="617">
        <f>Q402+Q400</f>
        <v>0.05</v>
      </c>
      <c r="R404" s="1626"/>
      <c r="S404" s="581"/>
      <c r="T404" s="394"/>
      <c r="U404" s="393"/>
      <c r="V404" s="394"/>
      <c r="W404" s="576"/>
      <c r="X404" s="576"/>
      <c r="Y404" s="577"/>
      <c r="Z404" s="577"/>
      <c r="AA404" s="578"/>
    </row>
    <row r="405" spans="1:27" s="1282" customFormat="1">
      <c r="A405" s="1673"/>
      <c r="B405" s="600" t="s">
        <v>680</v>
      </c>
      <c r="C405" s="1603">
        <v>2</v>
      </c>
      <c r="D405" s="1623"/>
      <c r="E405" s="1633"/>
      <c r="F405" s="1634"/>
      <c r="G405" s="1595">
        <v>0.3</v>
      </c>
      <c r="H405" s="617">
        <v>0.02</v>
      </c>
      <c r="I405" s="617">
        <v>0.02</v>
      </c>
      <c r="J405" s="785">
        <v>36.5</v>
      </c>
      <c r="K405" s="1648">
        <v>0.3</v>
      </c>
      <c r="L405" s="617">
        <v>0.02</v>
      </c>
      <c r="M405" s="617">
        <v>0.02</v>
      </c>
      <c r="N405" s="785">
        <v>36.5</v>
      </c>
      <c r="O405" s="1595">
        <v>1</v>
      </c>
      <c r="P405" s="617">
        <v>0.06</v>
      </c>
      <c r="Q405" s="617">
        <v>0.05</v>
      </c>
      <c r="R405" s="785">
        <v>36.5</v>
      </c>
      <c r="S405" s="581"/>
      <c r="T405" s="394"/>
      <c r="U405" s="393"/>
      <c r="V405" s="394"/>
      <c r="W405" s="576"/>
      <c r="X405" s="576"/>
      <c r="Y405" s="577"/>
      <c r="Z405" s="577"/>
      <c r="AA405" s="578"/>
    </row>
    <row r="406" spans="1:27" s="1282" customFormat="1">
      <c r="A406" s="1673"/>
      <c r="B406" s="600" t="s">
        <v>681</v>
      </c>
      <c r="C406" s="1603">
        <v>2</v>
      </c>
      <c r="D406" s="1623"/>
      <c r="E406" s="1633"/>
      <c r="F406" s="1634"/>
      <c r="G406" s="1595">
        <f>ROUND(H406*1000/J406/0.93/1.73199,1)</f>
        <v>0.3</v>
      </c>
      <c r="H406" s="610">
        <f>H405+H402</f>
        <v>0.02</v>
      </c>
      <c r="I406" s="610">
        <f>I405+I402</f>
        <v>0.02</v>
      </c>
      <c r="J406" s="1625">
        <v>35.5</v>
      </c>
      <c r="K406" s="1648">
        <f>ROUND(L406*1000/N406/0.93/1.73199,1)</f>
        <v>0.3</v>
      </c>
      <c r="L406" s="610">
        <f>L405+L402</f>
        <v>0.02</v>
      </c>
      <c r="M406" s="610">
        <f>M405+M402</f>
        <v>0.02</v>
      </c>
      <c r="N406" s="1626">
        <v>36</v>
      </c>
      <c r="O406" s="1595">
        <f>ROUND(P406*1000/R406/0.93/1.73199,1)</f>
        <v>1</v>
      </c>
      <c r="P406" s="610">
        <f>P405+P402</f>
        <v>0.06</v>
      </c>
      <c r="Q406" s="610">
        <f>Q405+Q402</f>
        <v>0.05</v>
      </c>
      <c r="R406" s="1626">
        <v>36</v>
      </c>
      <c r="S406" s="581"/>
      <c r="T406" s="394"/>
      <c r="U406" s="393"/>
      <c r="V406" s="394"/>
      <c r="W406" s="576"/>
      <c r="X406" s="576"/>
      <c r="Y406" s="577"/>
      <c r="Z406" s="577"/>
      <c r="AA406" s="578"/>
    </row>
    <row r="407" spans="1:27" s="1282" customFormat="1" ht="16.2" thickBot="1">
      <c r="A407" s="1674"/>
      <c r="B407" s="606" t="s">
        <v>557</v>
      </c>
      <c r="C407" s="1605">
        <v>1</v>
      </c>
      <c r="D407" s="1636"/>
      <c r="E407" s="1637"/>
      <c r="F407" s="1638"/>
      <c r="G407" s="1595">
        <v>0</v>
      </c>
      <c r="H407" s="608">
        <v>0</v>
      </c>
      <c r="I407" s="608">
        <v>0</v>
      </c>
      <c r="J407" s="1639">
        <v>0</v>
      </c>
      <c r="K407" s="1648">
        <v>0</v>
      </c>
      <c r="L407" s="608">
        <v>0</v>
      </c>
      <c r="M407" s="608">
        <v>0</v>
      </c>
      <c r="N407" s="1640">
        <v>0</v>
      </c>
      <c r="O407" s="1595">
        <v>0</v>
      </c>
      <c r="P407" s="608">
        <v>0</v>
      </c>
      <c r="Q407" s="608">
        <v>0</v>
      </c>
      <c r="R407" s="1640">
        <v>0</v>
      </c>
      <c r="S407" s="581"/>
      <c r="T407" s="394"/>
      <c r="U407" s="393"/>
      <c r="V407" s="394"/>
      <c r="W407" s="576"/>
      <c r="X407" s="576"/>
      <c r="Y407" s="577"/>
      <c r="Z407" s="577"/>
      <c r="AA407" s="578"/>
    </row>
    <row r="408" spans="1:27" s="1282" customFormat="1">
      <c r="A408" s="1641">
        <v>314</v>
      </c>
      <c r="B408" s="1578" t="s">
        <v>1</v>
      </c>
      <c r="C408" s="1642">
        <v>6.3</v>
      </c>
      <c r="D408" s="1643">
        <v>35</v>
      </c>
      <c r="E408" s="1609" t="s">
        <v>325</v>
      </c>
      <c r="F408" s="1582" t="s">
        <v>328</v>
      </c>
      <c r="G408" s="1614">
        <f>ROUND(H408*1000/J408/0.93/1.73199,1)</f>
        <v>14.7</v>
      </c>
      <c r="H408" s="617">
        <f>H409</f>
        <v>0.879</v>
      </c>
      <c r="I408" s="617">
        <f>I409</f>
        <v>0.46500000000000002</v>
      </c>
      <c r="J408" s="1644">
        <v>37</v>
      </c>
      <c r="K408" s="1610">
        <f>ROUND(L408*1000/N408/0.93/1.73199,1)</f>
        <v>20.2</v>
      </c>
      <c r="L408" s="593">
        <f>L409</f>
        <v>1.204</v>
      </c>
      <c r="M408" s="593">
        <f>M409</f>
        <v>0.48099999999999998</v>
      </c>
      <c r="N408" s="1645">
        <v>37</v>
      </c>
      <c r="O408" s="1613">
        <f>ROUND(P408*1000/R408/0.93/1.73199,1)</f>
        <v>21.7</v>
      </c>
      <c r="P408" s="593">
        <f>P409</f>
        <v>1.2569999999999999</v>
      </c>
      <c r="Q408" s="593">
        <f>Q409</f>
        <v>0.51400000000000001</v>
      </c>
      <c r="R408" s="1645">
        <v>36</v>
      </c>
      <c r="S408" s="581"/>
      <c r="T408" s="394"/>
      <c r="U408" s="393"/>
      <c r="V408" s="394"/>
      <c r="W408" s="576"/>
      <c r="X408" s="576"/>
      <c r="Y408" s="577"/>
      <c r="Z408" s="577"/>
      <c r="AA408" s="578"/>
    </row>
    <row r="409" spans="1:27" s="1282" customFormat="1">
      <c r="A409" s="1621"/>
      <c r="B409" s="1590"/>
      <c r="C409" s="1628"/>
      <c r="D409" s="1629">
        <v>6</v>
      </c>
      <c r="E409" s="1593"/>
      <c r="F409" s="1594"/>
      <c r="G409" s="1595">
        <f>ROUND(H409*1000/J409/0.93/1.73199,1)</f>
        <v>84</v>
      </c>
      <c r="H409" s="596">
        <v>0.879</v>
      </c>
      <c r="I409" s="596">
        <v>0.46500000000000002</v>
      </c>
      <c r="J409" s="1587">
        <v>6.5</v>
      </c>
      <c r="K409" s="1595">
        <f>ROUND(L409*1000/N409/0.93/1.73199,1)</f>
        <v>115</v>
      </c>
      <c r="L409" s="596">
        <v>1.204</v>
      </c>
      <c r="M409" s="596">
        <v>0.48099999999999998</v>
      </c>
      <c r="N409" s="1587">
        <v>6.5</v>
      </c>
      <c r="O409" s="1598">
        <f>ROUND(P409*1000/R409/0.93/1.73199,1)</f>
        <v>121.9</v>
      </c>
      <c r="P409" s="596">
        <v>1.2569999999999999</v>
      </c>
      <c r="Q409" s="596">
        <v>0.51400000000000001</v>
      </c>
      <c r="R409" s="1587">
        <v>6.4</v>
      </c>
      <c r="S409" s="581"/>
      <c r="T409" s="394"/>
      <c r="U409" s="393"/>
      <c r="V409" s="394"/>
      <c r="W409" s="576"/>
      <c r="X409" s="576"/>
      <c r="Y409" s="577"/>
      <c r="Z409" s="577"/>
      <c r="AA409" s="578"/>
    </row>
    <row r="410" spans="1:27" s="1282" customFormat="1">
      <c r="A410" s="1621"/>
      <c r="B410" s="1590" t="s">
        <v>2</v>
      </c>
      <c r="C410" s="1631">
        <v>6.3</v>
      </c>
      <c r="D410" s="1629">
        <v>35</v>
      </c>
      <c r="E410" s="1593" t="s">
        <v>325</v>
      </c>
      <c r="F410" s="1594" t="s">
        <v>328</v>
      </c>
      <c r="G410" s="1595">
        <f>ROUND(H410*1000/J410/0.93/1.73199,1)</f>
        <v>6.8</v>
      </c>
      <c r="H410" s="596">
        <f>H411</f>
        <v>0.39700000000000002</v>
      </c>
      <c r="I410" s="596">
        <f>I411</f>
        <v>0.22900000000000001</v>
      </c>
      <c r="J410" s="1625">
        <v>36</v>
      </c>
      <c r="K410" s="1595">
        <f>ROUND(L410*1000/N410/0.93/1.73199,1)</f>
        <v>9.1</v>
      </c>
      <c r="L410" s="596">
        <f>L411</f>
        <v>0.54300000000000004</v>
      </c>
      <c r="M410" s="596">
        <f>M411</f>
        <v>0.245</v>
      </c>
      <c r="N410" s="1587">
        <v>37</v>
      </c>
      <c r="O410" s="1598">
        <f>ROUND(P410*1000/R410/0.93/1.73199,1)</f>
        <v>11.3</v>
      </c>
      <c r="P410" s="596">
        <f>P411</f>
        <v>0.65300000000000002</v>
      </c>
      <c r="Q410" s="596">
        <f>Q411</f>
        <v>0.26900000000000002</v>
      </c>
      <c r="R410" s="1625">
        <v>36</v>
      </c>
      <c r="S410" s="581"/>
      <c r="T410" s="394"/>
      <c r="U410" s="393"/>
      <c r="V410" s="394"/>
      <c r="W410" s="576"/>
      <c r="X410" s="576"/>
      <c r="Y410" s="577"/>
      <c r="Z410" s="577"/>
      <c r="AA410" s="578"/>
    </row>
    <row r="411" spans="1:27" s="1282" customFormat="1">
      <c r="A411" s="1621"/>
      <c r="B411" s="1390"/>
      <c r="C411" s="1622"/>
      <c r="D411" s="1629">
        <v>6</v>
      </c>
      <c r="E411" s="1593"/>
      <c r="F411" s="1594"/>
      <c r="G411" s="1595">
        <f>ROUND(H411*1000/J411/0.93/1.73199,1)</f>
        <v>37.9</v>
      </c>
      <c r="H411" s="596">
        <v>0.39700000000000002</v>
      </c>
      <c r="I411" s="596">
        <v>0.22900000000000001</v>
      </c>
      <c r="J411" s="1585">
        <v>6.5</v>
      </c>
      <c r="K411" s="1595">
        <f>ROUND(L411*1000/N411/0.93/1.73199,1)</f>
        <v>51.1</v>
      </c>
      <c r="L411" s="596">
        <v>0.54300000000000004</v>
      </c>
      <c r="M411" s="596">
        <v>0.245</v>
      </c>
      <c r="N411" s="1587">
        <v>6.6</v>
      </c>
      <c r="O411" s="1598">
        <f>ROUND(P411*1000/R411/0.93/1.73199,1)</f>
        <v>62.4</v>
      </c>
      <c r="P411" s="596">
        <v>0.65300000000000002</v>
      </c>
      <c r="Q411" s="596">
        <v>0.26900000000000002</v>
      </c>
      <c r="R411" s="1585">
        <v>6.5</v>
      </c>
      <c r="S411" s="581"/>
      <c r="T411" s="394"/>
      <c r="U411" s="393"/>
      <c r="V411" s="394"/>
      <c r="W411" s="576"/>
      <c r="X411" s="576"/>
      <c r="Y411" s="577"/>
      <c r="Z411" s="577"/>
      <c r="AA411" s="578"/>
    </row>
    <row r="412" spans="1:27" s="1282" customFormat="1">
      <c r="A412" s="1621"/>
      <c r="B412" s="600" t="s">
        <v>676</v>
      </c>
      <c r="C412" s="1599"/>
      <c r="D412" s="1623"/>
      <c r="E412" s="1633"/>
      <c r="F412" s="1675"/>
      <c r="G412" s="1595"/>
      <c r="H412" s="617">
        <f>H410+H408</f>
        <v>1.276</v>
      </c>
      <c r="I412" s="617">
        <f>I410+I408</f>
        <v>0.69400000000000006</v>
      </c>
      <c r="J412" s="1625"/>
      <c r="K412" s="1614"/>
      <c r="L412" s="617">
        <f>L410+L408</f>
        <v>1.7469999999999999</v>
      </c>
      <c r="M412" s="617">
        <f>M410+M408</f>
        <v>0.72599999999999998</v>
      </c>
      <c r="N412" s="1626"/>
      <c r="O412" s="1627"/>
      <c r="P412" s="617">
        <f>P410+P408</f>
        <v>1.91</v>
      </c>
      <c r="Q412" s="617">
        <f>Q410+Q408</f>
        <v>0.78300000000000003</v>
      </c>
      <c r="R412" s="1626"/>
      <c r="S412" s="581"/>
      <c r="T412" s="394"/>
      <c r="U412" s="393"/>
      <c r="V412" s="394"/>
      <c r="W412" s="576"/>
      <c r="X412" s="576"/>
      <c r="Y412" s="577"/>
      <c r="Z412" s="577"/>
      <c r="AA412" s="578"/>
    </row>
    <row r="413" spans="1:27" s="1282" customFormat="1">
      <c r="A413" s="1673"/>
      <c r="B413" s="600" t="s">
        <v>550</v>
      </c>
      <c r="C413" s="1603">
        <v>1</v>
      </c>
      <c r="D413" s="1623"/>
      <c r="E413" s="1633"/>
      <c r="F413" s="1675"/>
      <c r="G413" s="1595">
        <f t="shared" ref="G413:G420" si="9">ROUND(H413*1000/J413/0.93/1.73199,1)</f>
        <v>16.3</v>
      </c>
      <c r="H413" s="617">
        <f>H409+H414</f>
        <v>0.97399999999999998</v>
      </c>
      <c r="I413" s="617">
        <f>I409+I414</f>
        <v>0.504</v>
      </c>
      <c r="J413" s="1676">
        <v>37</v>
      </c>
      <c r="K413" s="1614">
        <f t="shared" ref="K413:K420" si="10">ROUND(L413*1000/N413/0.93/1.73199,1)</f>
        <v>22.5</v>
      </c>
      <c r="L413" s="617">
        <f>L409+L414</f>
        <v>1.3380000000000001</v>
      </c>
      <c r="M413" s="617">
        <f>M409+M414</f>
        <v>0.52300000000000002</v>
      </c>
      <c r="N413" s="1677">
        <v>37</v>
      </c>
      <c r="O413" s="1627">
        <f t="shared" ref="O413:O420" si="11">ROUND(P413*1000/R413/0.93/1.73199,1)</f>
        <v>24.8</v>
      </c>
      <c r="P413" s="617">
        <f>P409+P414</f>
        <v>1.4379999999999999</v>
      </c>
      <c r="Q413" s="617">
        <f>Q409+Q414</f>
        <v>0.55900000000000005</v>
      </c>
      <c r="R413" s="1626">
        <v>36</v>
      </c>
      <c r="S413" s="581"/>
      <c r="T413" s="394"/>
      <c r="U413" s="393"/>
      <c r="V413" s="394"/>
      <c r="W413" s="576"/>
      <c r="X413" s="576"/>
      <c r="Y413" s="577"/>
      <c r="Z413" s="577"/>
      <c r="AA413" s="578"/>
    </row>
    <row r="414" spans="1:27" s="1282" customFormat="1">
      <c r="A414" s="1673"/>
      <c r="B414" s="600" t="s">
        <v>682</v>
      </c>
      <c r="C414" s="1603">
        <v>1</v>
      </c>
      <c r="D414" s="1623"/>
      <c r="E414" s="1633"/>
      <c r="F414" s="1675"/>
      <c r="G414" s="1595">
        <f t="shared" si="9"/>
        <v>1.6</v>
      </c>
      <c r="H414" s="617">
        <v>9.5000000000000001E-2</v>
      </c>
      <c r="I414" s="617">
        <v>3.9E-2</v>
      </c>
      <c r="J414" s="1587">
        <v>37</v>
      </c>
      <c r="K414" s="1614">
        <f t="shared" si="10"/>
        <v>2.2000000000000002</v>
      </c>
      <c r="L414" s="617">
        <v>0.13400000000000001</v>
      </c>
      <c r="M414" s="617">
        <v>4.2000000000000003E-2</v>
      </c>
      <c r="N414" s="1587">
        <v>37</v>
      </c>
      <c r="O414" s="1627">
        <f t="shared" si="11"/>
        <v>3.1</v>
      </c>
      <c r="P414" s="617">
        <v>0.18099999999999999</v>
      </c>
      <c r="Q414" s="617">
        <v>4.4999999999999998E-2</v>
      </c>
      <c r="R414" s="1625">
        <v>36</v>
      </c>
      <c r="S414" s="581"/>
      <c r="T414" s="394"/>
      <c r="U414" s="393"/>
      <c r="V414" s="394"/>
      <c r="W414" s="576"/>
      <c r="X414" s="576"/>
      <c r="Y414" s="577"/>
      <c r="Z414" s="577"/>
      <c r="AA414" s="578"/>
    </row>
    <row r="415" spans="1:27" s="1282" customFormat="1">
      <c r="A415" s="1673"/>
      <c r="B415" s="600" t="s">
        <v>683</v>
      </c>
      <c r="C415" s="1603">
        <v>2</v>
      </c>
      <c r="D415" s="1623"/>
      <c r="E415" s="1633"/>
      <c r="F415" s="1675"/>
      <c r="G415" s="1595">
        <f t="shared" si="9"/>
        <v>4.0999999999999996</v>
      </c>
      <c r="H415" s="617">
        <v>0.23499999999999999</v>
      </c>
      <c r="I415" s="617">
        <v>0.30199999999999999</v>
      </c>
      <c r="J415" s="1625">
        <v>36</v>
      </c>
      <c r="K415" s="1614">
        <f t="shared" si="10"/>
        <v>4.4000000000000004</v>
      </c>
      <c r="L415" s="617">
        <v>0.26500000000000001</v>
      </c>
      <c r="M415" s="617">
        <v>0.28799999999999998</v>
      </c>
      <c r="N415" s="1587">
        <v>37</v>
      </c>
      <c r="O415" s="1627">
        <f t="shared" si="11"/>
        <v>4.3</v>
      </c>
      <c r="P415" s="617">
        <v>0.252</v>
      </c>
      <c r="Q415" s="617">
        <v>0.30399999999999999</v>
      </c>
      <c r="R415" s="1625">
        <v>36</v>
      </c>
      <c r="S415" s="581"/>
      <c r="T415" s="394"/>
      <c r="U415" s="393"/>
      <c r="V415" s="394"/>
      <c r="W415" s="576"/>
      <c r="X415" s="576"/>
      <c r="Y415" s="577"/>
      <c r="Z415" s="577"/>
      <c r="AA415" s="578"/>
    </row>
    <row r="416" spans="1:27" s="1282" customFormat="1" ht="16.2" thickBot="1">
      <c r="A416" s="1674"/>
      <c r="B416" s="606" t="s">
        <v>551</v>
      </c>
      <c r="C416" s="1605">
        <v>2</v>
      </c>
      <c r="D416" s="1636"/>
      <c r="E416" s="1637"/>
      <c r="F416" s="1678"/>
      <c r="G416" s="1618">
        <f t="shared" si="9"/>
        <v>10.9</v>
      </c>
      <c r="H416" s="615">
        <f>H411+H415</f>
        <v>0.63200000000000001</v>
      </c>
      <c r="I416" s="615">
        <f>I411+I415</f>
        <v>0.53100000000000003</v>
      </c>
      <c r="J416" s="1639">
        <v>36</v>
      </c>
      <c r="K416" s="1614">
        <f t="shared" si="10"/>
        <v>13.6</v>
      </c>
      <c r="L416" s="615">
        <f>L411+L415</f>
        <v>0.80800000000000005</v>
      </c>
      <c r="M416" s="615">
        <f>M411+M415</f>
        <v>0.53299999999999992</v>
      </c>
      <c r="N416" s="1640">
        <v>37</v>
      </c>
      <c r="O416" s="1627">
        <f t="shared" si="11"/>
        <v>15.6</v>
      </c>
      <c r="P416" s="615">
        <f>P411+P415</f>
        <v>0.90500000000000003</v>
      </c>
      <c r="Q416" s="615">
        <f>Q411+Q415</f>
        <v>0.57299999999999995</v>
      </c>
      <c r="R416" s="1640">
        <v>36</v>
      </c>
      <c r="S416" s="581"/>
      <c r="T416" s="394"/>
      <c r="U416" s="393"/>
      <c r="V416" s="394"/>
      <c r="W416" s="576"/>
      <c r="X416" s="576"/>
      <c r="Y416" s="577"/>
      <c r="Z416" s="577"/>
      <c r="AA416" s="578"/>
    </row>
    <row r="417" spans="1:27" s="1282" customFormat="1">
      <c r="A417" s="1641">
        <v>316</v>
      </c>
      <c r="B417" s="1578" t="s">
        <v>1</v>
      </c>
      <c r="C417" s="1679">
        <v>6.3</v>
      </c>
      <c r="D417" s="1643">
        <v>35</v>
      </c>
      <c r="E417" s="1609" t="s">
        <v>519</v>
      </c>
      <c r="F417" s="1624" t="s">
        <v>287</v>
      </c>
      <c r="G417" s="1614">
        <f t="shared" si="9"/>
        <v>16.3</v>
      </c>
      <c r="H417" s="617">
        <f>H418</f>
        <v>0.998</v>
      </c>
      <c r="I417" s="617">
        <f>I418</f>
        <v>0.56799999999999995</v>
      </c>
      <c r="J417" s="1611">
        <v>37.9</v>
      </c>
      <c r="K417" s="1610">
        <f t="shared" si="10"/>
        <v>20</v>
      </c>
      <c r="L417" s="617">
        <f>L418</f>
        <v>1.1950000000000001</v>
      </c>
      <c r="M417" s="617">
        <f>M418</f>
        <v>0.65800000000000003</v>
      </c>
      <c r="N417" s="1612">
        <v>37.1</v>
      </c>
      <c r="O417" s="1613">
        <f t="shared" si="11"/>
        <v>18.399999999999999</v>
      </c>
      <c r="P417" s="593">
        <f>P418</f>
        <v>1.1060000000000001</v>
      </c>
      <c r="Q417" s="593">
        <f>Q418</f>
        <v>0.59</v>
      </c>
      <c r="R417" s="1612">
        <v>37.299999999999997</v>
      </c>
      <c r="S417" s="581"/>
      <c r="T417" s="394"/>
      <c r="U417" s="393"/>
      <c r="V417" s="394"/>
      <c r="W417" s="576"/>
      <c r="X417" s="576"/>
      <c r="Y417" s="577"/>
      <c r="Z417" s="577"/>
      <c r="AA417" s="578"/>
    </row>
    <row r="418" spans="1:27" s="1282" customFormat="1">
      <c r="A418" s="1621"/>
      <c r="B418" s="1590"/>
      <c r="C418" s="1658"/>
      <c r="D418" s="1629">
        <v>6</v>
      </c>
      <c r="E418" s="1593"/>
      <c r="F418" s="1630"/>
      <c r="G418" s="1595">
        <f t="shared" si="9"/>
        <v>93.9</v>
      </c>
      <c r="H418" s="596">
        <v>0.998</v>
      </c>
      <c r="I418" s="596">
        <v>0.56799999999999995</v>
      </c>
      <c r="J418" s="1596">
        <v>6.6</v>
      </c>
      <c r="K418" s="1595">
        <f t="shared" si="10"/>
        <v>112.4</v>
      </c>
      <c r="L418" s="596">
        <v>1.1950000000000001</v>
      </c>
      <c r="M418" s="596">
        <v>0.65800000000000003</v>
      </c>
      <c r="N418" s="1597">
        <v>6.6</v>
      </c>
      <c r="O418" s="1598">
        <f t="shared" si="11"/>
        <v>105.6</v>
      </c>
      <c r="P418" s="596">
        <v>1.1060000000000001</v>
      </c>
      <c r="Q418" s="596">
        <v>0.59</v>
      </c>
      <c r="R418" s="1597">
        <v>6.5</v>
      </c>
      <c r="S418" s="581"/>
      <c r="T418" s="394"/>
      <c r="U418" s="393"/>
      <c r="V418" s="394"/>
      <c r="W418" s="576"/>
      <c r="X418" s="576"/>
      <c r="Y418" s="577"/>
      <c r="Z418" s="577"/>
      <c r="AA418" s="578"/>
    </row>
    <row r="419" spans="1:27" s="1282" customFormat="1">
      <c r="A419" s="1621"/>
      <c r="B419" s="1590" t="s">
        <v>2</v>
      </c>
      <c r="C419" s="1680">
        <v>6.3</v>
      </c>
      <c r="D419" s="1629">
        <v>35</v>
      </c>
      <c r="E419" s="1593" t="s">
        <v>462</v>
      </c>
      <c r="F419" s="1630" t="s">
        <v>249</v>
      </c>
      <c r="G419" s="1595">
        <f t="shared" si="9"/>
        <v>8.5</v>
      </c>
      <c r="H419" s="596">
        <f>H420</f>
        <v>0.51400000000000001</v>
      </c>
      <c r="I419" s="596">
        <f>I420</f>
        <v>0.40600000000000003</v>
      </c>
      <c r="J419" s="1596">
        <v>37.4</v>
      </c>
      <c r="K419" s="1595">
        <f t="shared" si="10"/>
        <v>13.3</v>
      </c>
      <c r="L419" s="596">
        <f>L420</f>
        <v>0.79800000000000004</v>
      </c>
      <c r="M419" s="596">
        <f>M420</f>
        <v>0.47299999999999998</v>
      </c>
      <c r="N419" s="1597">
        <v>37.200000000000003</v>
      </c>
      <c r="O419" s="1598">
        <f t="shared" si="11"/>
        <v>14.9</v>
      </c>
      <c r="P419" s="596">
        <f>P420</f>
        <v>0.89200000000000002</v>
      </c>
      <c r="Q419" s="596">
        <f>Q420</f>
        <v>0.45</v>
      </c>
      <c r="R419" s="1597">
        <v>37.200000000000003</v>
      </c>
      <c r="S419" s="581"/>
      <c r="T419" s="394"/>
      <c r="U419" s="393"/>
      <c r="V419" s="394"/>
      <c r="W419" s="576"/>
      <c r="X419" s="576"/>
      <c r="Y419" s="577"/>
      <c r="Z419" s="577"/>
      <c r="AA419" s="578"/>
    </row>
    <row r="420" spans="1:27" s="1282" customFormat="1">
      <c r="A420" s="1621"/>
      <c r="B420" s="1390"/>
      <c r="C420" s="1681"/>
      <c r="D420" s="1629">
        <v>6</v>
      </c>
      <c r="E420" s="1593"/>
      <c r="F420" s="1630"/>
      <c r="G420" s="1614">
        <f t="shared" si="9"/>
        <v>49.9</v>
      </c>
      <c r="H420" s="617">
        <v>0.51400000000000001</v>
      </c>
      <c r="I420" s="617">
        <v>0.40600000000000003</v>
      </c>
      <c r="J420" s="1596">
        <v>6.4</v>
      </c>
      <c r="K420" s="1614">
        <f t="shared" si="10"/>
        <v>77.400000000000006</v>
      </c>
      <c r="L420" s="617">
        <v>0.79800000000000004</v>
      </c>
      <c r="M420" s="617">
        <v>0.47299999999999998</v>
      </c>
      <c r="N420" s="1597">
        <v>6.4</v>
      </c>
      <c r="O420" s="1627">
        <f t="shared" si="11"/>
        <v>87.9</v>
      </c>
      <c r="P420" s="617">
        <v>0.89200000000000002</v>
      </c>
      <c r="Q420" s="617">
        <v>0.45</v>
      </c>
      <c r="R420" s="1597">
        <v>6.3</v>
      </c>
      <c r="S420" s="581"/>
      <c r="T420" s="394"/>
      <c r="U420" s="393"/>
      <c r="V420" s="394"/>
      <c r="W420" s="576"/>
      <c r="X420" s="576"/>
      <c r="Y420" s="577"/>
      <c r="Z420" s="577"/>
      <c r="AA420" s="578"/>
    </row>
    <row r="421" spans="1:27" s="1282" customFormat="1" ht="17.399999999999999">
      <c r="A421" s="1632"/>
      <c r="B421" s="600" t="s">
        <v>676</v>
      </c>
      <c r="C421" s="1603"/>
      <c r="D421" s="1623"/>
      <c r="E421" s="1633"/>
      <c r="F421" s="1634"/>
      <c r="G421" s="1614"/>
      <c r="H421" s="1682">
        <f>H417+H419</f>
        <v>1.512</v>
      </c>
      <c r="I421" s="1682">
        <f>I417+I419</f>
        <v>0.97399999999999998</v>
      </c>
      <c r="J421" s="1683"/>
      <c r="K421" s="1684"/>
      <c r="L421" s="1682">
        <f>L417+L419</f>
        <v>1.9930000000000001</v>
      </c>
      <c r="M421" s="1682">
        <f>M417+M419</f>
        <v>1.131</v>
      </c>
      <c r="N421" s="1685"/>
      <c r="O421" s="1686"/>
      <c r="P421" s="1682">
        <f>P417+P419</f>
        <v>1.9980000000000002</v>
      </c>
      <c r="Q421" s="1682">
        <f>Q417+Q419</f>
        <v>1.04</v>
      </c>
      <c r="R421" s="1626"/>
      <c r="S421" s="581"/>
      <c r="T421" s="394"/>
      <c r="U421" s="393"/>
      <c r="V421" s="394"/>
      <c r="W421" s="576"/>
      <c r="X421" s="576"/>
      <c r="Y421" s="577"/>
      <c r="Z421" s="577"/>
      <c r="AA421" s="578"/>
    </row>
    <row r="422" spans="1:27" s="1282" customFormat="1" ht="17.399999999999999">
      <c r="A422" s="1632"/>
      <c r="B422" s="600" t="s">
        <v>459</v>
      </c>
      <c r="C422" s="1603">
        <v>1</v>
      </c>
      <c r="D422" s="1623"/>
      <c r="E422" s="1633"/>
      <c r="F422" s="1634"/>
      <c r="G422" s="1614">
        <f t="shared" ref="G422:G427" si="12">ROUND(H422*1000/J422/0.93/1.73199,1)</f>
        <v>16.3</v>
      </c>
      <c r="H422" s="596">
        <f>H417</f>
        <v>0.998</v>
      </c>
      <c r="I422" s="596">
        <f>I417</f>
        <v>0.56799999999999995</v>
      </c>
      <c r="J422" s="1687">
        <v>37.9</v>
      </c>
      <c r="K422" s="1614">
        <f t="shared" ref="K422:K427" si="13">ROUND(L422*1000/N422/0.93/1.73199,1)</f>
        <v>20</v>
      </c>
      <c r="L422" s="596">
        <f>L417</f>
        <v>1.1950000000000001</v>
      </c>
      <c r="M422" s="596">
        <f>M417</f>
        <v>0.65800000000000003</v>
      </c>
      <c r="N422" s="1688">
        <v>37.1</v>
      </c>
      <c r="O422" s="1627">
        <f t="shared" ref="O422:O427" si="14">ROUND(P422*1000/R422/0.93/1.73199,1)</f>
        <v>18.399999999999999</v>
      </c>
      <c r="P422" s="596">
        <f>P417</f>
        <v>1.1060000000000001</v>
      </c>
      <c r="Q422" s="596">
        <f>Q417</f>
        <v>0.59</v>
      </c>
      <c r="R422" s="1688">
        <v>37.299999999999997</v>
      </c>
      <c r="S422" s="581"/>
      <c r="T422" s="394"/>
      <c r="U422" s="393"/>
      <c r="V422" s="394"/>
      <c r="W422" s="576"/>
      <c r="X422" s="576"/>
      <c r="Y422" s="577"/>
      <c r="Z422" s="577"/>
      <c r="AA422" s="578"/>
    </row>
    <row r="423" spans="1:27" s="1282" customFormat="1" ht="18" thickBot="1">
      <c r="A423" s="1635"/>
      <c r="B423" s="606" t="s">
        <v>513</v>
      </c>
      <c r="C423" s="1605">
        <v>2</v>
      </c>
      <c r="D423" s="1636"/>
      <c r="E423" s="1637"/>
      <c r="F423" s="1638"/>
      <c r="G423" s="1616">
        <f t="shared" si="12"/>
        <v>8.5</v>
      </c>
      <c r="H423" s="596">
        <f>H419</f>
        <v>0.51400000000000001</v>
      </c>
      <c r="I423" s="596">
        <f>I419</f>
        <v>0.40600000000000003</v>
      </c>
      <c r="J423" s="1689">
        <v>37.4</v>
      </c>
      <c r="K423" s="1616">
        <f t="shared" si="13"/>
        <v>13.3</v>
      </c>
      <c r="L423" s="596">
        <f>L419</f>
        <v>0.79800000000000004</v>
      </c>
      <c r="M423" s="596">
        <f>M419</f>
        <v>0.47299999999999998</v>
      </c>
      <c r="N423" s="1690">
        <v>37.200000000000003</v>
      </c>
      <c r="O423" s="1691">
        <f t="shared" si="14"/>
        <v>14.9</v>
      </c>
      <c r="P423" s="596">
        <f>P419</f>
        <v>0.89200000000000002</v>
      </c>
      <c r="Q423" s="596">
        <f>Q419</f>
        <v>0.45</v>
      </c>
      <c r="R423" s="1690">
        <v>37.200000000000003</v>
      </c>
      <c r="S423" s="581"/>
      <c r="T423" s="394"/>
      <c r="U423" s="393"/>
      <c r="V423" s="394"/>
      <c r="W423" s="576"/>
      <c r="X423" s="576"/>
      <c r="Y423" s="577"/>
      <c r="Z423" s="577"/>
      <c r="AA423" s="578"/>
    </row>
    <row r="424" spans="1:27" s="1282" customFormat="1">
      <c r="A424" s="1641">
        <v>317</v>
      </c>
      <c r="B424" s="1578" t="s">
        <v>1</v>
      </c>
      <c r="C424" s="1642">
        <v>6.3</v>
      </c>
      <c r="D424" s="1643">
        <v>35</v>
      </c>
      <c r="E424" s="1609" t="s">
        <v>495</v>
      </c>
      <c r="F424" s="1624" t="s">
        <v>287</v>
      </c>
      <c r="G424" s="1610">
        <f t="shared" si="12"/>
        <v>1.3</v>
      </c>
      <c r="H424" s="593">
        <f>H425</f>
        <v>7.6999999999999999E-2</v>
      </c>
      <c r="I424" s="593">
        <f>I425</f>
        <v>6.4000000000000001E-2</v>
      </c>
      <c r="J424" s="754">
        <v>37</v>
      </c>
      <c r="K424" s="1610">
        <f t="shared" si="13"/>
        <v>1.9</v>
      </c>
      <c r="L424" s="593">
        <f>L425</f>
        <v>0.11600000000000001</v>
      </c>
      <c r="M424" s="593">
        <f>M425</f>
        <v>7.0000000000000007E-2</v>
      </c>
      <c r="N424" s="753">
        <v>37</v>
      </c>
      <c r="O424" s="1610">
        <f t="shared" si="14"/>
        <v>2.1</v>
      </c>
      <c r="P424" s="593">
        <f>P425</f>
        <v>0.126</v>
      </c>
      <c r="Q424" s="593">
        <f>Q425</f>
        <v>6.0999999999999999E-2</v>
      </c>
      <c r="R424" s="753">
        <v>37</v>
      </c>
      <c r="S424" s="581"/>
      <c r="T424" s="394"/>
      <c r="U424" s="393"/>
      <c r="V424" s="394"/>
      <c r="W424" s="576"/>
      <c r="X424" s="576"/>
      <c r="Y424" s="577"/>
      <c r="Z424" s="577"/>
      <c r="AA424" s="578"/>
    </row>
    <row r="425" spans="1:27" s="1282" customFormat="1">
      <c r="A425" s="1621"/>
      <c r="B425" s="1590"/>
      <c r="C425" s="1628"/>
      <c r="D425" s="1629">
        <v>6</v>
      </c>
      <c r="E425" s="1593"/>
      <c r="F425" s="1630"/>
      <c r="G425" s="1595">
        <f t="shared" si="12"/>
        <v>7.7</v>
      </c>
      <c r="H425" s="596">
        <v>7.6999999999999999E-2</v>
      </c>
      <c r="I425" s="596">
        <v>6.4000000000000001E-2</v>
      </c>
      <c r="J425" s="757">
        <v>6.2</v>
      </c>
      <c r="K425" s="1595">
        <f t="shared" si="13"/>
        <v>11.6</v>
      </c>
      <c r="L425" s="596">
        <v>0.11600000000000001</v>
      </c>
      <c r="M425" s="596">
        <v>7.0000000000000007E-2</v>
      </c>
      <c r="N425" s="727">
        <v>6.2</v>
      </c>
      <c r="O425" s="1595">
        <f t="shared" si="14"/>
        <v>12.6</v>
      </c>
      <c r="P425" s="596">
        <v>0.126</v>
      </c>
      <c r="Q425" s="596">
        <v>6.0999999999999999E-2</v>
      </c>
      <c r="R425" s="727">
        <v>6.2</v>
      </c>
      <c r="S425" s="581"/>
      <c r="T425" s="394"/>
      <c r="U425" s="393"/>
      <c r="V425" s="394"/>
      <c r="W425" s="576"/>
      <c r="X425" s="576"/>
      <c r="Y425" s="577"/>
      <c r="Z425" s="577"/>
      <c r="AA425" s="578"/>
    </row>
    <row r="426" spans="1:27" s="1282" customFormat="1">
      <c r="A426" s="1621"/>
      <c r="B426" s="1590" t="s">
        <v>2</v>
      </c>
      <c r="C426" s="1631">
        <v>6.3</v>
      </c>
      <c r="D426" s="1629">
        <v>35</v>
      </c>
      <c r="E426" s="1593" t="s">
        <v>495</v>
      </c>
      <c r="F426" s="1630" t="s">
        <v>287</v>
      </c>
      <c r="G426" s="1595">
        <f t="shared" si="12"/>
        <v>1.3</v>
      </c>
      <c r="H426" s="596">
        <f>H427</f>
        <v>7.3999999999999996E-2</v>
      </c>
      <c r="I426" s="596">
        <f>I427</f>
        <v>8.6999999999999994E-2</v>
      </c>
      <c r="J426" s="757">
        <v>36.700000000000003</v>
      </c>
      <c r="K426" s="1595">
        <f t="shared" si="13"/>
        <v>2</v>
      </c>
      <c r="L426" s="596">
        <f>L427</f>
        <v>0.11799999999999999</v>
      </c>
      <c r="M426" s="596">
        <f>M427</f>
        <v>0.14099999999999999</v>
      </c>
      <c r="N426" s="727">
        <v>36.700000000000003</v>
      </c>
      <c r="O426" s="1595">
        <f t="shared" si="14"/>
        <v>1.1000000000000001</v>
      </c>
      <c r="P426" s="596">
        <f>P427</f>
        <v>6.4000000000000001E-2</v>
      </c>
      <c r="Q426" s="596">
        <f>Q427</f>
        <v>7.2999999999999995E-2</v>
      </c>
      <c r="R426" s="727">
        <v>36.700000000000003</v>
      </c>
      <c r="S426" s="581"/>
      <c r="T426" s="394"/>
      <c r="U426" s="393"/>
      <c r="V426" s="394"/>
      <c r="W426" s="576"/>
      <c r="X426" s="576"/>
      <c r="Y426" s="577"/>
      <c r="Z426" s="577"/>
      <c r="AA426" s="578"/>
    </row>
    <row r="427" spans="1:27" s="1282" customFormat="1">
      <c r="A427" s="1621"/>
      <c r="B427" s="1390"/>
      <c r="C427" s="1622"/>
      <c r="D427" s="1629">
        <v>6</v>
      </c>
      <c r="E427" s="1593"/>
      <c r="F427" s="1630"/>
      <c r="G427" s="1595">
        <f t="shared" si="12"/>
        <v>7.2</v>
      </c>
      <c r="H427" s="596">
        <v>7.3999999999999996E-2</v>
      </c>
      <c r="I427" s="596">
        <v>8.6999999999999994E-2</v>
      </c>
      <c r="J427" s="757">
        <v>6.4</v>
      </c>
      <c r="K427" s="1595">
        <f t="shared" si="13"/>
        <v>11.4</v>
      </c>
      <c r="L427" s="596">
        <v>0.11799999999999999</v>
      </c>
      <c r="M427" s="596">
        <v>0.14099999999999999</v>
      </c>
      <c r="N427" s="727">
        <v>6.4</v>
      </c>
      <c r="O427" s="1595">
        <f t="shared" si="14"/>
        <v>6.2</v>
      </c>
      <c r="P427" s="596">
        <v>6.4000000000000001E-2</v>
      </c>
      <c r="Q427" s="596">
        <v>7.2999999999999995E-2</v>
      </c>
      <c r="R427" s="727">
        <v>6.4</v>
      </c>
      <c r="S427" s="581"/>
      <c r="T427" s="394"/>
      <c r="U427" s="393"/>
      <c r="V427" s="394"/>
      <c r="W427" s="576"/>
      <c r="X427" s="576"/>
      <c r="Y427" s="577"/>
      <c r="Z427" s="577"/>
      <c r="AA427" s="578"/>
    </row>
    <row r="428" spans="1:27" s="1282" customFormat="1">
      <c r="A428" s="1621"/>
      <c r="B428" s="600" t="s">
        <v>676</v>
      </c>
      <c r="C428" s="1599"/>
      <c r="D428" s="1623"/>
      <c r="E428" s="1633"/>
      <c r="F428" s="1634"/>
      <c r="G428" s="1595"/>
      <c r="H428" s="610">
        <f>H424+H426</f>
        <v>0.151</v>
      </c>
      <c r="I428" s="610">
        <f>I424+I426</f>
        <v>0.151</v>
      </c>
      <c r="J428" s="780"/>
      <c r="K428" s="1595"/>
      <c r="L428" s="610">
        <f>L424+L426</f>
        <v>0.23399999999999999</v>
      </c>
      <c r="M428" s="610">
        <f>M424+M426</f>
        <v>0.21099999999999999</v>
      </c>
      <c r="N428" s="778"/>
      <c r="O428" s="1595"/>
      <c r="P428" s="610">
        <f>P424+P426</f>
        <v>0.19</v>
      </c>
      <c r="Q428" s="610">
        <f>Q424+Q426</f>
        <v>0.13400000000000001</v>
      </c>
      <c r="R428" s="778"/>
      <c r="S428" s="581"/>
      <c r="T428" s="394"/>
      <c r="U428" s="393"/>
      <c r="V428" s="394"/>
      <c r="W428" s="576"/>
      <c r="X428" s="576"/>
      <c r="Y428" s="577"/>
      <c r="Z428" s="577"/>
      <c r="AA428" s="578"/>
    </row>
    <row r="429" spans="1:27" s="1282" customFormat="1">
      <c r="A429" s="1673"/>
      <c r="B429" s="600" t="s">
        <v>600</v>
      </c>
      <c r="C429" s="1603">
        <v>1</v>
      </c>
      <c r="D429" s="1623"/>
      <c r="E429" s="1633"/>
      <c r="F429" s="1634"/>
      <c r="G429" s="1595">
        <f t="shared" ref="G429:G435" si="15">ROUND(H429*1000/J429/0.93/1.73199,1)</f>
        <v>1.3</v>
      </c>
      <c r="H429" s="596">
        <f>H424</f>
        <v>7.6999999999999999E-2</v>
      </c>
      <c r="I429" s="596">
        <f>I424</f>
        <v>6.4000000000000001E-2</v>
      </c>
      <c r="J429" s="757">
        <v>37</v>
      </c>
      <c r="K429" s="1595">
        <f t="shared" ref="K429:K435" si="16">ROUND(L429*1000/N429/0.93/1.73199,1)</f>
        <v>1.9</v>
      </c>
      <c r="L429" s="596">
        <f>L424</f>
        <v>0.11600000000000001</v>
      </c>
      <c r="M429" s="596">
        <f>M424</f>
        <v>7.0000000000000007E-2</v>
      </c>
      <c r="N429" s="727">
        <v>37</v>
      </c>
      <c r="O429" s="1595">
        <f t="shared" ref="O429:O435" si="17">ROUND(P429*1000/R429/0.93/1.73199,1)</f>
        <v>2.1</v>
      </c>
      <c r="P429" s="596">
        <f>P424</f>
        <v>0.126</v>
      </c>
      <c r="Q429" s="596">
        <f>Q424</f>
        <v>6.0999999999999999E-2</v>
      </c>
      <c r="R429" s="727">
        <v>37</v>
      </c>
      <c r="S429" s="581"/>
      <c r="T429" s="394"/>
      <c r="U429" s="393"/>
      <c r="V429" s="394"/>
      <c r="W429" s="576"/>
      <c r="X429" s="576"/>
      <c r="Y429" s="577"/>
      <c r="Z429" s="577"/>
      <c r="AA429" s="578"/>
    </row>
    <row r="430" spans="1:27" s="1282" customFormat="1">
      <c r="A430" s="1673"/>
      <c r="B430" s="600" t="s">
        <v>601</v>
      </c>
      <c r="C430" s="1603">
        <v>2</v>
      </c>
      <c r="D430" s="1623"/>
      <c r="E430" s="1633"/>
      <c r="F430" s="1634"/>
      <c r="G430" s="1595">
        <f t="shared" si="15"/>
        <v>1.5</v>
      </c>
      <c r="H430" s="596">
        <f>H431+H426</f>
        <v>8.5999999999999993E-2</v>
      </c>
      <c r="I430" s="596">
        <f>I431+I426</f>
        <v>8.6999999999999994E-2</v>
      </c>
      <c r="J430" s="757">
        <v>36.700000000000003</v>
      </c>
      <c r="K430" s="1595">
        <f t="shared" si="16"/>
        <v>2.2000000000000002</v>
      </c>
      <c r="L430" s="596">
        <f>L431+L426</f>
        <v>0.128</v>
      </c>
      <c r="M430" s="596">
        <f>M431+M426</f>
        <v>0.14099999999999999</v>
      </c>
      <c r="N430" s="727">
        <v>36.700000000000003</v>
      </c>
      <c r="O430" s="1595">
        <f t="shared" si="17"/>
        <v>1.3</v>
      </c>
      <c r="P430" s="596">
        <f>P431+P426</f>
        <v>7.5999999999999998E-2</v>
      </c>
      <c r="Q430" s="596">
        <f>Q431+Q426</f>
        <v>7.2999999999999995E-2</v>
      </c>
      <c r="R430" s="727">
        <v>36.700000000000003</v>
      </c>
      <c r="S430" s="581"/>
      <c r="T430" s="394"/>
      <c r="U430" s="393"/>
      <c r="V430" s="394"/>
      <c r="W430" s="576"/>
      <c r="X430" s="576"/>
      <c r="Y430" s="577"/>
      <c r="Z430" s="577"/>
      <c r="AA430" s="578"/>
    </row>
    <row r="431" spans="1:27" s="1282" customFormat="1" ht="16.2" thickBot="1">
      <c r="A431" s="1674"/>
      <c r="B431" s="606" t="s">
        <v>684</v>
      </c>
      <c r="C431" s="1605">
        <v>2</v>
      </c>
      <c r="D431" s="1636"/>
      <c r="E431" s="1637"/>
      <c r="F431" s="1638"/>
      <c r="G431" s="1618">
        <f t="shared" si="15"/>
        <v>0.2</v>
      </c>
      <c r="H431" s="615">
        <v>1.2E-2</v>
      </c>
      <c r="I431" s="615">
        <v>0</v>
      </c>
      <c r="J431" s="1728">
        <v>36.700000000000003</v>
      </c>
      <c r="K431" s="1618">
        <f t="shared" si="16"/>
        <v>0.2</v>
      </c>
      <c r="L431" s="615">
        <v>0.01</v>
      </c>
      <c r="M431" s="615">
        <v>0</v>
      </c>
      <c r="N431" s="804">
        <v>36.700000000000003</v>
      </c>
      <c r="O431" s="1618">
        <f t="shared" si="17"/>
        <v>0.2</v>
      </c>
      <c r="P431" s="615">
        <v>1.2E-2</v>
      </c>
      <c r="Q431" s="615">
        <v>0</v>
      </c>
      <c r="R431" s="804">
        <v>36.700000000000003</v>
      </c>
      <c r="S431" s="581"/>
      <c r="T431" s="394"/>
      <c r="U431" s="393"/>
      <c r="V431" s="394"/>
      <c r="W431" s="576"/>
      <c r="X431" s="576"/>
      <c r="Y431" s="577"/>
      <c r="Z431" s="577"/>
      <c r="AA431" s="578"/>
    </row>
    <row r="432" spans="1:27" s="1282" customFormat="1">
      <c r="A432" s="1641">
        <v>318</v>
      </c>
      <c r="B432" s="1578" t="s">
        <v>1</v>
      </c>
      <c r="C432" s="1642">
        <v>6.3</v>
      </c>
      <c r="D432" s="1643">
        <v>35</v>
      </c>
      <c r="E432" s="1609" t="s">
        <v>495</v>
      </c>
      <c r="F432" s="1630" t="s">
        <v>287</v>
      </c>
      <c r="G432" s="1610">
        <f t="shared" si="15"/>
        <v>3.1</v>
      </c>
      <c r="H432" s="593">
        <v>0.18</v>
      </c>
      <c r="I432" s="593">
        <v>0.08</v>
      </c>
      <c r="J432" s="1644">
        <v>36.6</v>
      </c>
      <c r="K432" s="1610">
        <f t="shared" si="16"/>
        <v>4.7</v>
      </c>
      <c r="L432" s="593">
        <v>0.27600000000000002</v>
      </c>
      <c r="M432" s="593">
        <v>0.09</v>
      </c>
      <c r="N432" s="1645">
        <v>36.6</v>
      </c>
      <c r="O432" s="1610">
        <f t="shared" si="17"/>
        <v>4</v>
      </c>
      <c r="P432" s="593">
        <v>0.23499999999999999</v>
      </c>
      <c r="Q432" s="593">
        <v>0.09</v>
      </c>
      <c r="R432" s="1645">
        <v>36.6</v>
      </c>
      <c r="S432" s="581"/>
      <c r="T432" s="394"/>
      <c r="U432" s="393"/>
      <c r="V432" s="394"/>
      <c r="W432" s="576"/>
      <c r="X432" s="576"/>
      <c r="Y432" s="577"/>
      <c r="Z432" s="577"/>
      <c r="AA432" s="578"/>
    </row>
    <row r="433" spans="1:27" s="1282" customFormat="1">
      <c r="A433" s="1621"/>
      <c r="B433" s="1590"/>
      <c r="C433" s="1628"/>
      <c r="D433" s="1629">
        <v>6</v>
      </c>
      <c r="E433" s="1593"/>
      <c r="F433" s="1630"/>
      <c r="G433" s="1595">
        <f t="shared" si="15"/>
        <v>18.7</v>
      </c>
      <c r="H433" s="596">
        <v>0.184</v>
      </c>
      <c r="I433" s="596">
        <v>0.08</v>
      </c>
      <c r="J433" s="1585">
        <v>6.1</v>
      </c>
      <c r="K433" s="1595">
        <f t="shared" si="16"/>
        <v>28.5</v>
      </c>
      <c r="L433" s="596">
        <v>0.28000000000000003</v>
      </c>
      <c r="M433" s="596">
        <v>9.0999999999999998E-2</v>
      </c>
      <c r="N433" s="1587">
        <v>6.1</v>
      </c>
      <c r="O433" s="1595">
        <f t="shared" si="17"/>
        <v>24.4</v>
      </c>
      <c r="P433" s="596">
        <v>0.24</v>
      </c>
      <c r="Q433" s="596">
        <v>8.5999999999999993E-2</v>
      </c>
      <c r="R433" s="1587">
        <v>6.1</v>
      </c>
      <c r="S433" s="581"/>
      <c r="T433" s="394"/>
      <c r="U433" s="393"/>
      <c r="V433" s="394"/>
      <c r="W433" s="576"/>
      <c r="X433" s="576"/>
      <c r="Y433" s="577"/>
      <c r="Z433" s="577"/>
      <c r="AA433" s="578"/>
    </row>
    <row r="434" spans="1:27" s="1282" customFormat="1">
      <c r="A434" s="1621"/>
      <c r="B434" s="1590" t="s">
        <v>2</v>
      </c>
      <c r="C434" s="1631">
        <v>6.3</v>
      </c>
      <c r="D434" s="1629">
        <v>35</v>
      </c>
      <c r="E434" s="1593" t="s">
        <v>495</v>
      </c>
      <c r="F434" s="1630" t="s">
        <v>287</v>
      </c>
      <c r="G434" s="1595">
        <f t="shared" si="15"/>
        <v>6.3</v>
      </c>
      <c r="H434" s="596">
        <v>0.373</v>
      </c>
      <c r="I434" s="596">
        <v>0.2</v>
      </c>
      <c r="J434" s="1585">
        <v>36.6</v>
      </c>
      <c r="K434" s="1595">
        <f t="shared" si="16"/>
        <v>8</v>
      </c>
      <c r="L434" s="596">
        <v>0.47299999999999998</v>
      </c>
      <c r="M434" s="596">
        <v>0.22</v>
      </c>
      <c r="N434" s="1587">
        <v>36.6</v>
      </c>
      <c r="O434" s="1595">
        <f t="shared" si="17"/>
        <v>8</v>
      </c>
      <c r="P434" s="596">
        <v>0.47099999999999997</v>
      </c>
      <c r="Q434" s="596">
        <v>0.23</v>
      </c>
      <c r="R434" s="1587">
        <v>36.6</v>
      </c>
      <c r="S434" s="581"/>
      <c r="T434" s="394"/>
      <c r="U434" s="393"/>
      <c r="V434" s="394"/>
      <c r="W434" s="576"/>
      <c r="X434" s="576"/>
      <c r="Y434" s="577"/>
      <c r="Z434" s="577"/>
      <c r="AA434" s="578"/>
    </row>
    <row r="435" spans="1:27" s="1282" customFormat="1">
      <c r="A435" s="1621"/>
      <c r="B435" s="1590"/>
      <c r="C435" s="1622"/>
      <c r="D435" s="1659">
        <v>6</v>
      </c>
      <c r="E435" s="1660"/>
      <c r="F435" s="1661"/>
      <c r="G435" s="1648">
        <f t="shared" si="15"/>
        <v>37.700000000000003</v>
      </c>
      <c r="H435" s="604">
        <v>0.37</v>
      </c>
      <c r="I435" s="604">
        <v>0.20100000000000001</v>
      </c>
      <c r="J435" s="1667">
        <v>6.1</v>
      </c>
      <c r="K435" s="1648">
        <f t="shared" si="16"/>
        <v>47.8</v>
      </c>
      <c r="L435" s="604">
        <v>0.47</v>
      </c>
      <c r="M435" s="604">
        <v>0.22</v>
      </c>
      <c r="N435" s="1666">
        <v>6.1</v>
      </c>
      <c r="O435" s="1648">
        <f t="shared" si="17"/>
        <v>47.8</v>
      </c>
      <c r="P435" s="604">
        <v>0.47</v>
      </c>
      <c r="Q435" s="604">
        <v>0.23100000000000001</v>
      </c>
      <c r="R435" s="1666">
        <v>6.1</v>
      </c>
      <c r="S435" s="581"/>
      <c r="T435" s="394"/>
      <c r="U435" s="393"/>
      <c r="V435" s="394"/>
      <c r="W435" s="576"/>
      <c r="X435" s="576"/>
      <c r="Y435" s="577"/>
      <c r="Z435" s="577"/>
      <c r="AA435" s="578"/>
    </row>
    <row r="436" spans="1:27" s="1282" customFormat="1">
      <c r="A436" s="1621"/>
      <c r="B436" s="600" t="s">
        <v>676</v>
      </c>
      <c r="C436" s="1599"/>
      <c r="D436" s="1659"/>
      <c r="E436" s="1660"/>
      <c r="F436" s="1661"/>
      <c r="G436" s="1648"/>
      <c r="H436" s="604">
        <f>H432+H434</f>
        <v>0.55299999999999994</v>
      </c>
      <c r="I436" s="604">
        <f>I432+I434</f>
        <v>0.28000000000000003</v>
      </c>
      <c r="J436" s="1667"/>
      <c r="K436" s="1648"/>
      <c r="L436" s="604">
        <f>L432+L434</f>
        <v>0.749</v>
      </c>
      <c r="M436" s="604">
        <f>M432+M434</f>
        <v>0.31</v>
      </c>
      <c r="N436" s="1666"/>
      <c r="O436" s="1648"/>
      <c r="P436" s="604">
        <f>P432+P434</f>
        <v>0.70599999999999996</v>
      </c>
      <c r="Q436" s="604">
        <f>Q432+Q434</f>
        <v>0.32</v>
      </c>
      <c r="R436" s="1666"/>
      <c r="S436" s="581"/>
      <c r="T436" s="394"/>
      <c r="U436" s="393"/>
      <c r="V436" s="394"/>
      <c r="W436" s="576"/>
      <c r="X436" s="576"/>
      <c r="Y436" s="577"/>
      <c r="Z436" s="577"/>
      <c r="AA436" s="578"/>
    </row>
    <row r="437" spans="1:27" s="1282" customFormat="1">
      <c r="A437" s="1621"/>
      <c r="B437" s="600" t="s">
        <v>685</v>
      </c>
      <c r="C437" s="1603">
        <v>1</v>
      </c>
      <c r="D437" s="1629"/>
      <c r="E437" s="1593"/>
      <c r="F437" s="1630"/>
      <c r="G437" s="1595">
        <f t="shared" ref="G437:G442" si="18">ROUND(H437*1000/J437/0.93/1.73199,1)</f>
        <v>3.1</v>
      </c>
      <c r="H437" s="596">
        <f>H432</f>
        <v>0.18</v>
      </c>
      <c r="I437" s="596">
        <f>I432</f>
        <v>0.08</v>
      </c>
      <c r="J437" s="1585">
        <v>36.6</v>
      </c>
      <c r="K437" s="1595">
        <f t="shared" ref="K437:K442" si="19">ROUND(L437*1000/N437/0.93/1.73199,1)</f>
        <v>4.7</v>
      </c>
      <c r="L437" s="596">
        <f>L432</f>
        <v>0.27600000000000002</v>
      </c>
      <c r="M437" s="596">
        <f>M432</f>
        <v>0.09</v>
      </c>
      <c r="N437" s="1587">
        <v>36.6</v>
      </c>
      <c r="O437" s="1595">
        <f t="shared" ref="O437:O442" si="20">ROUND(P437*1000/R437/0.93/1.73199,1)</f>
        <v>4</v>
      </c>
      <c r="P437" s="596">
        <f>P432</f>
        <v>0.23499999999999999</v>
      </c>
      <c r="Q437" s="596">
        <f>Q432</f>
        <v>0.09</v>
      </c>
      <c r="R437" s="1587">
        <v>36.6</v>
      </c>
      <c r="S437" s="581"/>
      <c r="T437" s="394"/>
      <c r="U437" s="393"/>
      <c r="V437" s="394"/>
      <c r="W437" s="576"/>
      <c r="X437" s="576"/>
      <c r="Y437" s="577"/>
      <c r="Z437" s="577"/>
      <c r="AA437" s="578"/>
    </row>
    <row r="438" spans="1:27" s="1282" customFormat="1" ht="16.2" thickBot="1">
      <c r="A438" s="1653"/>
      <c r="B438" s="1654" t="s">
        <v>686</v>
      </c>
      <c r="C438" s="1655">
        <v>2</v>
      </c>
      <c r="D438" s="1636"/>
      <c r="E438" s="1637"/>
      <c r="F438" s="1638"/>
      <c r="G438" s="1618">
        <f t="shared" si="18"/>
        <v>6.3</v>
      </c>
      <c r="H438" s="1692">
        <v>0.373</v>
      </c>
      <c r="I438" s="608">
        <v>0.2</v>
      </c>
      <c r="J438" s="1639">
        <v>36.6</v>
      </c>
      <c r="K438" s="1618">
        <f t="shared" si="19"/>
        <v>6.3</v>
      </c>
      <c r="L438" s="608">
        <v>0.373</v>
      </c>
      <c r="M438" s="608">
        <v>0.2</v>
      </c>
      <c r="N438" s="1640">
        <v>36.6</v>
      </c>
      <c r="O438" s="1618">
        <f t="shared" si="20"/>
        <v>6.3</v>
      </c>
      <c r="P438" s="608">
        <v>0.373</v>
      </c>
      <c r="Q438" s="608">
        <v>0.2</v>
      </c>
      <c r="R438" s="1640">
        <v>36.6</v>
      </c>
      <c r="S438" s="581"/>
      <c r="T438" s="394"/>
      <c r="U438" s="393"/>
      <c r="V438" s="394"/>
      <c r="W438" s="576"/>
      <c r="X438" s="576"/>
      <c r="Y438" s="577"/>
      <c r="Z438" s="577"/>
      <c r="AA438" s="578"/>
    </row>
    <row r="439" spans="1:27" s="1282" customFormat="1">
      <c r="A439" s="1641">
        <v>320</v>
      </c>
      <c r="B439" s="1578" t="s">
        <v>1</v>
      </c>
      <c r="C439" s="1642">
        <v>10</v>
      </c>
      <c r="D439" s="1643">
        <v>35</v>
      </c>
      <c r="E439" s="1609" t="s">
        <v>462</v>
      </c>
      <c r="F439" s="1624" t="s">
        <v>249</v>
      </c>
      <c r="G439" s="1610">
        <f t="shared" si="18"/>
        <v>24.2</v>
      </c>
      <c r="H439" s="593">
        <v>1.3640000000000001</v>
      </c>
      <c r="I439" s="593">
        <v>0.188</v>
      </c>
      <c r="J439" s="1644">
        <v>35</v>
      </c>
      <c r="K439" s="1610">
        <f t="shared" si="19"/>
        <v>29.1</v>
      </c>
      <c r="L439" s="593">
        <v>1.64</v>
      </c>
      <c r="M439" s="593">
        <v>0.23499999999999999</v>
      </c>
      <c r="N439" s="1645">
        <v>35</v>
      </c>
      <c r="O439" s="1610">
        <f t="shared" si="20"/>
        <v>31</v>
      </c>
      <c r="P439" s="593">
        <v>1.75</v>
      </c>
      <c r="Q439" s="593">
        <v>0.27900000000000003</v>
      </c>
      <c r="R439" s="1645">
        <v>35</v>
      </c>
      <c r="S439" s="581"/>
      <c r="T439" s="394"/>
      <c r="U439" s="393"/>
      <c r="V439" s="394"/>
      <c r="W439" s="576"/>
      <c r="X439" s="576"/>
      <c r="Y439" s="577"/>
      <c r="Z439" s="577"/>
      <c r="AA439" s="578"/>
    </row>
    <row r="440" spans="1:27" s="1282" customFormat="1">
      <c r="A440" s="1621"/>
      <c r="B440" s="1590"/>
      <c r="C440" s="1628"/>
      <c r="D440" s="1629">
        <v>6</v>
      </c>
      <c r="E440" s="1593"/>
      <c r="F440" s="1630"/>
      <c r="G440" s="1595">
        <f t="shared" si="18"/>
        <v>141.1</v>
      </c>
      <c r="H440" s="596">
        <v>1.3640000000000001</v>
      </c>
      <c r="I440" s="596">
        <v>0.19</v>
      </c>
      <c r="J440" s="1585">
        <v>6</v>
      </c>
      <c r="K440" s="1595">
        <f t="shared" si="19"/>
        <v>169.9</v>
      </c>
      <c r="L440" s="596">
        <v>1.6419999999999999</v>
      </c>
      <c r="M440" s="596">
        <v>0.23499999999999999</v>
      </c>
      <c r="N440" s="1587">
        <v>6</v>
      </c>
      <c r="O440" s="1595">
        <f t="shared" si="20"/>
        <v>181.4</v>
      </c>
      <c r="P440" s="596">
        <v>1.7529999999999999</v>
      </c>
      <c r="Q440" s="596">
        <v>0.28000000000000003</v>
      </c>
      <c r="R440" s="1587">
        <v>6</v>
      </c>
      <c r="S440" s="581"/>
      <c r="T440" s="394"/>
      <c r="U440" s="393"/>
      <c r="V440" s="394"/>
      <c r="W440" s="576"/>
      <c r="X440" s="576"/>
      <c r="Y440" s="577"/>
      <c r="Z440" s="577"/>
      <c r="AA440" s="578"/>
    </row>
    <row r="441" spans="1:27" s="1282" customFormat="1">
      <c r="A441" s="1621"/>
      <c r="B441" s="1590" t="s">
        <v>2</v>
      </c>
      <c r="C441" s="1631">
        <v>10</v>
      </c>
      <c r="D441" s="1629">
        <v>35</v>
      </c>
      <c r="E441" s="1593" t="s">
        <v>462</v>
      </c>
      <c r="F441" s="1630" t="s">
        <v>249</v>
      </c>
      <c r="G441" s="1595">
        <f t="shared" si="18"/>
        <v>11</v>
      </c>
      <c r="H441" s="596">
        <v>0.63</v>
      </c>
      <c r="I441" s="596">
        <v>0.23</v>
      </c>
      <c r="J441" s="1585">
        <v>35.4</v>
      </c>
      <c r="K441" s="1595">
        <f t="shared" si="19"/>
        <v>21.9</v>
      </c>
      <c r="L441" s="596">
        <v>1.2390000000000001</v>
      </c>
      <c r="M441" s="596">
        <v>0.25</v>
      </c>
      <c r="N441" s="1587">
        <v>35.1</v>
      </c>
      <c r="O441" s="1595">
        <f t="shared" si="20"/>
        <v>27.3</v>
      </c>
      <c r="P441" s="596">
        <v>1.5469999999999999</v>
      </c>
      <c r="Q441" s="596">
        <v>0.26</v>
      </c>
      <c r="R441" s="1587">
        <v>35.200000000000003</v>
      </c>
      <c r="S441" s="581"/>
      <c r="T441" s="394"/>
      <c r="U441" s="393"/>
      <c r="V441" s="394"/>
      <c r="W441" s="576"/>
      <c r="X441" s="576"/>
      <c r="Y441" s="577"/>
      <c r="Z441" s="577"/>
      <c r="AA441" s="578"/>
    </row>
    <row r="442" spans="1:27" s="1282" customFormat="1">
      <c r="A442" s="1621"/>
      <c r="B442" s="1590"/>
      <c r="C442" s="1628"/>
      <c r="D442" s="1629">
        <v>6</v>
      </c>
      <c r="E442" s="1593"/>
      <c r="F442" s="1630"/>
      <c r="G442" s="1595">
        <f t="shared" si="18"/>
        <v>65.599999999999994</v>
      </c>
      <c r="H442" s="596">
        <v>0.63400000000000001</v>
      </c>
      <c r="I442" s="596">
        <v>0.22900000000000001</v>
      </c>
      <c r="J442" s="1585">
        <v>6</v>
      </c>
      <c r="K442" s="1595">
        <f t="shared" si="19"/>
        <v>128.30000000000001</v>
      </c>
      <c r="L442" s="596">
        <v>1.24</v>
      </c>
      <c r="M442" s="596">
        <v>0.253</v>
      </c>
      <c r="N442" s="1587">
        <v>6</v>
      </c>
      <c r="O442" s="1595">
        <f t="shared" si="20"/>
        <v>160.4</v>
      </c>
      <c r="P442" s="596">
        <v>1.55</v>
      </c>
      <c r="Q442" s="596">
        <v>0.25600000000000001</v>
      </c>
      <c r="R442" s="1587">
        <v>6</v>
      </c>
      <c r="S442" s="581"/>
      <c r="T442" s="394"/>
      <c r="U442" s="393"/>
      <c r="V442" s="394"/>
      <c r="W442" s="576"/>
      <c r="X442" s="576"/>
      <c r="Y442" s="577"/>
      <c r="Z442" s="577"/>
      <c r="AA442" s="578"/>
    </row>
    <row r="443" spans="1:27" s="1282" customFormat="1">
      <c r="A443" s="1621"/>
      <c r="B443" s="600" t="s">
        <v>676</v>
      </c>
      <c r="C443" s="1646"/>
      <c r="D443" s="1693"/>
      <c r="E443" s="1633"/>
      <c r="F443" s="1634"/>
      <c r="G443" s="1595"/>
      <c r="H443" s="1682">
        <f>H440+H441</f>
        <v>1.9940000000000002</v>
      </c>
      <c r="I443" s="1682">
        <f>I440+I441</f>
        <v>0.42000000000000004</v>
      </c>
      <c r="J443" s="1683"/>
      <c r="K443" s="1694"/>
      <c r="L443" s="1682">
        <f>L440+L441</f>
        <v>2.8810000000000002</v>
      </c>
      <c r="M443" s="1682">
        <v>0.49</v>
      </c>
      <c r="N443" s="1685"/>
      <c r="O443" s="1694"/>
      <c r="P443" s="1682">
        <f>P440+P441</f>
        <v>3.3</v>
      </c>
      <c r="Q443" s="1682">
        <f>Q440+Q441</f>
        <v>0.54</v>
      </c>
      <c r="R443" s="1626"/>
      <c r="S443" s="581"/>
      <c r="T443" s="394"/>
      <c r="U443" s="393"/>
      <c r="V443" s="394"/>
      <c r="W443" s="576"/>
      <c r="X443" s="576"/>
      <c r="Y443" s="577"/>
      <c r="Z443" s="577"/>
      <c r="AA443" s="578"/>
    </row>
    <row r="444" spans="1:27" s="1282" customFormat="1">
      <c r="A444" s="1621"/>
      <c r="B444" s="600" t="s">
        <v>483</v>
      </c>
      <c r="C444" s="1603">
        <v>2</v>
      </c>
      <c r="D444" s="1693"/>
      <c r="E444" s="1633"/>
      <c r="F444" s="1634"/>
      <c r="G444" s="1595">
        <f t="shared" ref="G444:G449" si="21">ROUND(H444*1000/J444/0.93/1.73199,1)</f>
        <v>11</v>
      </c>
      <c r="H444" s="596">
        <f>H441</f>
        <v>0.63</v>
      </c>
      <c r="I444" s="596">
        <f>I441</f>
        <v>0.23</v>
      </c>
      <c r="J444" s="1625">
        <v>35.4</v>
      </c>
      <c r="K444" s="1595">
        <f t="shared" ref="K444:K449" si="22">ROUND(L444*1000/N444/0.93/1.73199,1)</f>
        <v>21.9</v>
      </c>
      <c r="L444" s="596">
        <f>L441</f>
        <v>1.2390000000000001</v>
      </c>
      <c r="M444" s="596">
        <f>M441</f>
        <v>0.25</v>
      </c>
      <c r="N444" s="1626">
        <v>35.1</v>
      </c>
      <c r="O444" s="1595">
        <f t="shared" ref="O444:O449" si="23">ROUND(P444*1000/R444/0.93/1.73199,1)</f>
        <v>27.3</v>
      </c>
      <c r="P444" s="596">
        <f>P441</f>
        <v>1.5469999999999999</v>
      </c>
      <c r="Q444" s="596">
        <f>Q441</f>
        <v>0.26</v>
      </c>
      <c r="R444" s="1626">
        <v>35.200000000000003</v>
      </c>
      <c r="S444" s="581"/>
      <c r="T444" s="394"/>
      <c r="U444" s="393"/>
      <c r="V444" s="394"/>
      <c r="W444" s="576"/>
      <c r="X444" s="576"/>
      <c r="Y444" s="577"/>
      <c r="Z444" s="577"/>
      <c r="AA444" s="578"/>
    </row>
    <row r="445" spans="1:27" s="1282" customFormat="1" ht="16.2" thickBot="1">
      <c r="A445" s="1653"/>
      <c r="B445" s="1654" t="s">
        <v>687</v>
      </c>
      <c r="C445" s="1655">
        <v>1</v>
      </c>
      <c r="D445" s="1636"/>
      <c r="E445" s="1637"/>
      <c r="F445" s="1638"/>
      <c r="G445" s="1618">
        <f t="shared" si="21"/>
        <v>24.2</v>
      </c>
      <c r="H445" s="608">
        <f>H439</f>
        <v>1.3640000000000001</v>
      </c>
      <c r="I445" s="608">
        <f>I439</f>
        <v>0.188</v>
      </c>
      <c r="J445" s="1639">
        <v>35</v>
      </c>
      <c r="K445" s="1618">
        <f t="shared" si="22"/>
        <v>29.1</v>
      </c>
      <c r="L445" s="608">
        <f>L439</f>
        <v>1.64</v>
      </c>
      <c r="M445" s="608">
        <f>M439</f>
        <v>0.23499999999999999</v>
      </c>
      <c r="N445" s="1640">
        <v>35</v>
      </c>
      <c r="O445" s="1618">
        <f t="shared" si="23"/>
        <v>31</v>
      </c>
      <c r="P445" s="608">
        <f>P439</f>
        <v>1.75</v>
      </c>
      <c r="Q445" s="608">
        <f>Q439</f>
        <v>0.27900000000000003</v>
      </c>
      <c r="R445" s="1640">
        <v>35</v>
      </c>
      <c r="S445" s="581"/>
      <c r="T445" s="394"/>
      <c r="U445" s="393"/>
      <c r="V445" s="394"/>
      <c r="W445" s="576"/>
      <c r="X445" s="576"/>
      <c r="Y445" s="577"/>
      <c r="Z445" s="577"/>
      <c r="AA445" s="578"/>
    </row>
    <row r="446" spans="1:27" s="1282" customFormat="1">
      <c r="A446" s="1641">
        <v>321</v>
      </c>
      <c r="B446" s="1578" t="s">
        <v>1</v>
      </c>
      <c r="C446" s="1642">
        <v>10</v>
      </c>
      <c r="D446" s="1643">
        <v>35</v>
      </c>
      <c r="E446" s="1609" t="s">
        <v>325</v>
      </c>
      <c r="F446" s="1624" t="s">
        <v>257</v>
      </c>
      <c r="G446" s="1610">
        <f t="shared" si="21"/>
        <v>3</v>
      </c>
      <c r="H446" s="593">
        <f>H447</f>
        <v>0.18</v>
      </c>
      <c r="I446" s="593">
        <f>I447</f>
        <v>0.152</v>
      </c>
      <c r="J446" s="1644">
        <v>37</v>
      </c>
      <c r="K446" s="1610">
        <f t="shared" si="22"/>
        <v>3.9</v>
      </c>
      <c r="L446" s="593">
        <f>L447</f>
        <v>0.23200000000000001</v>
      </c>
      <c r="M446" s="593">
        <f>M447</f>
        <v>0.19400000000000001</v>
      </c>
      <c r="N446" s="1645">
        <v>37</v>
      </c>
      <c r="O446" s="1610">
        <f t="shared" si="23"/>
        <v>4.5999999999999996</v>
      </c>
      <c r="P446" s="593">
        <f>P447</f>
        <v>0.27300000000000002</v>
      </c>
      <c r="Q446" s="593">
        <f>Q447</f>
        <v>0.153</v>
      </c>
      <c r="R446" s="1645">
        <v>37</v>
      </c>
      <c r="S446" s="581"/>
      <c r="T446" s="394"/>
      <c r="U446" s="393"/>
      <c r="V446" s="394"/>
      <c r="W446" s="576"/>
      <c r="X446" s="576"/>
      <c r="Y446" s="577"/>
      <c r="Z446" s="577"/>
      <c r="AA446" s="578"/>
    </row>
    <row r="447" spans="1:27" s="1282" customFormat="1">
      <c r="A447" s="1621"/>
      <c r="B447" s="1590"/>
      <c r="C447" s="1628"/>
      <c r="D447" s="1629">
        <v>6</v>
      </c>
      <c r="E447" s="1593"/>
      <c r="F447" s="1630"/>
      <c r="G447" s="1595">
        <f t="shared" si="21"/>
        <v>18</v>
      </c>
      <c r="H447" s="596">
        <v>0.18</v>
      </c>
      <c r="I447" s="596">
        <v>0.152</v>
      </c>
      <c r="J447" s="1585">
        <v>6.2</v>
      </c>
      <c r="K447" s="1595">
        <f t="shared" si="22"/>
        <v>23.2</v>
      </c>
      <c r="L447" s="596">
        <v>0.23200000000000001</v>
      </c>
      <c r="M447" s="596">
        <v>0.19400000000000001</v>
      </c>
      <c r="N447" s="1587">
        <v>6.2</v>
      </c>
      <c r="O447" s="1595">
        <f t="shared" si="23"/>
        <v>27.3</v>
      </c>
      <c r="P447" s="596">
        <v>0.27300000000000002</v>
      </c>
      <c r="Q447" s="596">
        <v>0.153</v>
      </c>
      <c r="R447" s="1587">
        <v>6.2</v>
      </c>
      <c r="S447" s="581"/>
      <c r="T447" s="394"/>
      <c r="U447" s="393"/>
      <c r="V447" s="394"/>
      <c r="W447" s="576"/>
      <c r="X447" s="576"/>
      <c r="Y447" s="577"/>
      <c r="Z447" s="577"/>
      <c r="AA447" s="578"/>
    </row>
    <row r="448" spans="1:27" s="1282" customFormat="1">
      <c r="A448" s="1621"/>
      <c r="B448" s="1590" t="s">
        <v>2</v>
      </c>
      <c r="C448" s="1631">
        <v>10</v>
      </c>
      <c r="D448" s="1629">
        <v>35</v>
      </c>
      <c r="E448" s="1593" t="s">
        <v>325</v>
      </c>
      <c r="F448" s="1630" t="s">
        <v>257</v>
      </c>
      <c r="G448" s="1595">
        <f t="shared" si="21"/>
        <v>5.4</v>
      </c>
      <c r="H448" s="596">
        <f>H449</f>
        <v>0.32200000000000001</v>
      </c>
      <c r="I448" s="596">
        <f>I449</f>
        <v>0.222</v>
      </c>
      <c r="J448" s="1585">
        <v>36.799999999999997</v>
      </c>
      <c r="K448" s="1595">
        <f t="shared" si="22"/>
        <v>7.4</v>
      </c>
      <c r="L448" s="596">
        <f>L449</f>
        <v>0.435</v>
      </c>
      <c r="M448" s="596">
        <f>M449</f>
        <v>0.24399999999999999</v>
      </c>
      <c r="N448" s="1587">
        <v>36.5</v>
      </c>
      <c r="O448" s="1595">
        <f t="shared" si="23"/>
        <v>7</v>
      </c>
      <c r="P448" s="596">
        <f>P449</f>
        <v>0.41299999999999998</v>
      </c>
      <c r="Q448" s="596">
        <f>Q449</f>
        <v>0.23400000000000001</v>
      </c>
      <c r="R448" s="1587">
        <v>36.6</v>
      </c>
      <c r="S448" s="581"/>
      <c r="T448" s="394"/>
      <c r="U448" s="393"/>
      <c r="V448" s="394"/>
      <c r="W448" s="576"/>
      <c r="X448" s="576"/>
      <c r="Y448" s="577"/>
      <c r="Z448" s="577"/>
      <c r="AA448" s="578"/>
    </row>
    <row r="449" spans="1:27" s="1282" customFormat="1">
      <c r="A449" s="1621"/>
      <c r="B449" s="1590"/>
      <c r="C449" s="1628"/>
      <c r="D449" s="1629">
        <v>6</v>
      </c>
      <c r="E449" s="1593"/>
      <c r="F449" s="1630"/>
      <c r="G449" s="1595">
        <f t="shared" si="21"/>
        <v>32.799999999999997</v>
      </c>
      <c r="H449" s="596">
        <v>0.32200000000000001</v>
      </c>
      <c r="I449" s="596">
        <v>0.222</v>
      </c>
      <c r="J449" s="1585">
        <v>6.1</v>
      </c>
      <c r="K449" s="1595">
        <f t="shared" si="22"/>
        <v>44.3</v>
      </c>
      <c r="L449" s="596">
        <v>0.435</v>
      </c>
      <c r="M449" s="596">
        <v>0.24399999999999999</v>
      </c>
      <c r="N449" s="1587">
        <v>6.1</v>
      </c>
      <c r="O449" s="1595">
        <f t="shared" si="23"/>
        <v>42</v>
      </c>
      <c r="P449" s="596">
        <v>0.41299999999999998</v>
      </c>
      <c r="Q449" s="596">
        <v>0.23400000000000001</v>
      </c>
      <c r="R449" s="1587">
        <v>6.1</v>
      </c>
      <c r="S449" s="581"/>
      <c r="T449" s="394"/>
      <c r="U449" s="393"/>
      <c r="V449" s="394"/>
      <c r="W449" s="576"/>
      <c r="X449" s="576"/>
      <c r="Y449" s="577"/>
      <c r="Z449" s="577"/>
      <c r="AA449" s="578"/>
    </row>
    <row r="450" spans="1:27" s="1282" customFormat="1" ht="17.399999999999999">
      <c r="A450" s="1632"/>
      <c r="B450" s="600" t="s">
        <v>676</v>
      </c>
      <c r="C450" s="1646"/>
      <c r="D450" s="1623"/>
      <c r="E450" s="1633"/>
      <c r="F450" s="1634"/>
      <c r="G450" s="1595"/>
      <c r="H450" s="610">
        <f>H447+H449</f>
        <v>0.502</v>
      </c>
      <c r="I450" s="610">
        <f>I447+I449</f>
        <v>0.374</v>
      </c>
      <c r="J450" s="1625"/>
      <c r="K450" s="1595"/>
      <c r="L450" s="610">
        <f>L447+L449</f>
        <v>0.66700000000000004</v>
      </c>
      <c r="M450" s="610">
        <f>M447+M449</f>
        <v>0.438</v>
      </c>
      <c r="N450" s="1626"/>
      <c r="O450" s="1595"/>
      <c r="P450" s="610">
        <f>P447+P449</f>
        <v>0.68599999999999994</v>
      </c>
      <c r="Q450" s="610">
        <f>Q447+Q449</f>
        <v>0.38700000000000001</v>
      </c>
      <c r="R450" s="1626"/>
      <c r="S450" s="581"/>
      <c r="T450" s="394"/>
      <c r="U450" s="393"/>
      <c r="V450" s="394"/>
      <c r="W450" s="576"/>
      <c r="X450" s="576"/>
      <c r="Y450" s="577"/>
      <c r="Z450" s="577"/>
      <c r="AA450" s="578"/>
    </row>
    <row r="451" spans="1:27" s="1282" customFormat="1" ht="17.399999999999999">
      <c r="A451" s="1632"/>
      <c r="B451" s="1266" t="s">
        <v>688</v>
      </c>
      <c r="C451" s="1647">
        <v>1</v>
      </c>
      <c r="D451" s="1623"/>
      <c r="E451" s="1633"/>
      <c r="F451" s="1634"/>
      <c r="G451" s="1595">
        <f t="shared" ref="G451:G456" si="24">ROUND(H451*1000/J451/0.93/1.73199,1)</f>
        <v>3</v>
      </c>
      <c r="H451" s="596">
        <v>0.18</v>
      </c>
      <c r="I451" s="596">
        <v>0.152</v>
      </c>
      <c r="J451" s="1625">
        <v>37</v>
      </c>
      <c r="K451" s="1595">
        <v>3.9</v>
      </c>
      <c r="L451" s="596">
        <v>0.23200000000000001</v>
      </c>
      <c r="M451" s="596">
        <v>0.19400000000000001</v>
      </c>
      <c r="N451" s="1626">
        <v>37</v>
      </c>
      <c r="O451" s="1595">
        <v>4.5999999999999996</v>
      </c>
      <c r="P451" s="596">
        <v>0.27300000000000002</v>
      </c>
      <c r="Q451" s="596">
        <v>0.153</v>
      </c>
      <c r="R451" s="1626">
        <v>37</v>
      </c>
      <c r="S451" s="581"/>
      <c r="T451" s="394"/>
      <c r="U451" s="393"/>
      <c r="V451" s="394"/>
      <c r="W451" s="576"/>
      <c r="X451" s="576"/>
      <c r="Y451" s="577"/>
      <c r="Z451" s="577"/>
      <c r="AA451" s="578"/>
    </row>
    <row r="452" spans="1:27" s="1282" customFormat="1" ht="18" thickBot="1">
      <c r="A452" s="1635"/>
      <c r="B452" s="1654" t="s">
        <v>689</v>
      </c>
      <c r="C452" s="1655">
        <v>2</v>
      </c>
      <c r="D452" s="1636"/>
      <c r="E452" s="1607"/>
      <c r="F452" s="1638"/>
      <c r="G452" s="1618">
        <f t="shared" si="24"/>
        <v>5.4</v>
      </c>
      <c r="H452" s="608">
        <v>0.32200000000000001</v>
      </c>
      <c r="I452" s="608">
        <v>0.222</v>
      </c>
      <c r="J452" s="1639">
        <v>36.799999999999997</v>
      </c>
      <c r="K452" s="1618">
        <v>7.4</v>
      </c>
      <c r="L452" s="608">
        <v>0.435</v>
      </c>
      <c r="M452" s="608">
        <v>0.24399999999999999</v>
      </c>
      <c r="N452" s="1640">
        <v>36.5</v>
      </c>
      <c r="O452" s="1618">
        <v>7</v>
      </c>
      <c r="P452" s="608">
        <v>0.41299999999999998</v>
      </c>
      <c r="Q452" s="608">
        <v>0.23400000000000001</v>
      </c>
      <c r="R452" s="1640">
        <v>36.6</v>
      </c>
      <c r="S452" s="581"/>
      <c r="T452" s="394"/>
      <c r="U452" s="393"/>
      <c r="V452" s="394"/>
      <c r="W452" s="576"/>
      <c r="X452" s="576"/>
      <c r="Y452" s="577"/>
      <c r="Z452" s="577"/>
      <c r="AA452" s="578"/>
    </row>
    <row r="453" spans="1:27" s="1282" customFormat="1">
      <c r="A453" s="1641">
        <v>322</v>
      </c>
      <c r="B453" s="1578" t="s">
        <v>1</v>
      </c>
      <c r="C453" s="1642">
        <v>6.3</v>
      </c>
      <c r="D453" s="1643">
        <v>35</v>
      </c>
      <c r="E453" s="1609" t="s">
        <v>462</v>
      </c>
      <c r="F453" s="1624" t="s">
        <v>249</v>
      </c>
      <c r="G453" s="1610">
        <f t="shared" si="24"/>
        <v>7.3</v>
      </c>
      <c r="H453" s="593">
        <f>H454</f>
        <v>0.438</v>
      </c>
      <c r="I453" s="593">
        <f>I454</f>
        <v>0.245</v>
      </c>
      <c r="J453" s="1644">
        <v>37.200000000000003</v>
      </c>
      <c r="K453" s="1610">
        <f t="shared" ref="K453:K456" si="25">ROUND(L453*1000/N453/0.93/1.73199,1)</f>
        <v>16.7</v>
      </c>
      <c r="L453" s="593">
        <f>L454</f>
        <v>0.98499999999999999</v>
      </c>
      <c r="M453" s="593">
        <f>M454</f>
        <v>0.42099999999999999</v>
      </c>
      <c r="N453" s="1645">
        <v>36.700000000000003</v>
      </c>
      <c r="O453" s="1610">
        <f t="shared" ref="O453:O456" si="26">ROUND(P453*1000/R453/0.93/1.73199,1)</f>
        <v>14</v>
      </c>
      <c r="P453" s="593">
        <f>P454</f>
        <v>0.82799999999999996</v>
      </c>
      <c r="Q453" s="593">
        <f>Q454</f>
        <v>0.309</v>
      </c>
      <c r="R453" s="1645">
        <v>36.6</v>
      </c>
      <c r="S453" s="581"/>
      <c r="T453" s="394"/>
      <c r="U453" s="393"/>
      <c r="V453" s="394"/>
      <c r="W453" s="576"/>
      <c r="X453" s="576"/>
      <c r="Y453" s="577"/>
      <c r="Z453" s="577"/>
      <c r="AA453" s="578"/>
    </row>
    <row r="454" spans="1:27" s="1282" customFormat="1">
      <c r="A454" s="1621"/>
      <c r="B454" s="1590"/>
      <c r="C454" s="1628"/>
      <c r="D454" s="1629">
        <v>6</v>
      </c>
      <c r="E454" s="1593"/>
      <c r="F454" s="1630"/>
      <c r="G454" s="1595">
        <f t="shared" si="24"/>
        <v>44.6</v>
      </c>
      <c r="H454" s="596">
        <v>0.438</v>
      </c>
      <c r="I454" s="596">
        <v>0.245</v>
      </c>
      <c r="J454" s="1585">
        <v>6.1</v>
      </c>
      <c r="K454" s="1595">
        <f t="shared" si="25"/>
        <v>100.2</v>
      </c>
      <c r="L454" s="596">
        <v>0.98499999999999999</v>
      </c>
      <c r="M454" s="596">
        <v>0.42099999999999999</v>
      </c>
      <c r="N454" s="1587">
        <v>6.1</v>
      </c>
      <c r="O454" s="1595">
        <f t="shared" si="26"/>
        <v>84.3</v>
      </c>
      <c r="P454" s="596">
        <v>0.82799999999999996</v>
      </c>
      <c r="Q454" s="596">
        <v>0.309</v>
      </c>
      <c r="R454" s="1587">
        <v>6.1</v>
      </c>
      <c r="S454" s="581"/>
      <c r="T454" s="394"/>
      <c r="U454" s="393"/>
      <c r="V454" s="394"/>
      <c r="W454" s="576"/>
      <c r="X454" s="576"/>
      <c r="Y454" s="577"/>
      <c r="Z454" s="577"/>
      <c r="AA454" s="578"/>
    </row>
    <row r="455" spans="1:27" s="1282" customFormat="1">
      <c r="A455" s="1621"/>
      <c r="B455" s="1590" t="s">
        <v>2</v>
      </c>
      <c r="C455" s="1631">
        <v>6.3</v>
      </c>
      <c r="D455" s="1629">
        <v>35</v>
      </c>
      <c r="E455" s="1593" t="s">
        <v>462</v>
      </c>
      <c r="F455" s="1630" t="s">
        <v>249</v>
      </c>
      <c r="G455" s="1595">
        <f t="shared" si="24"/>
        <v>21</v>
      </c>
      <c r="H455" s="596">
        <f>H456</f>
        <v>1.2509999999999999</v>
      </c>
      <c r="I455" s="596">
        <f>I456</f>
        <v>0.72599999999999998</v>
      </c>
      <c r="J455" s="1585">
        <v>37</v>
      </c>
      <c r="K455" s="1595">
        <f t="shared" si="25"/>
        <v>24</v>
      </c>
      <c r="L455" s="596">
        <f>L456</f>
        <v>1.43</v>
      </c>
      <c r="M455" s="596">
        <f>M456</f>
        <v>0.76100000000000001</v>
      </c>
      <c r="N455" s="1587">
        <v>37</v>
      </c>
      <c r="O455" s="1595">
        <f t="shared" si="26"/>
        <v>24.5</v>
      </c>
      <c r="P455" s="596">
        <f>P456</f>
        <v>1.4630000000000001</v>
      </c>
      <c r="Q455" s="596">
        <f>Q456</f>
        <v>0.73599999999999999</v>
      </c>
      <c r="R455" s="1587">
        <v>37</v>
      </c>
      <c r="S455" s="581"/>
      <c r="T455" s="394"/>
      <c r="U455" s="393"/>
      <c r="V455" s="394"/>
      <c r="W455" s="576"/>
      <c r="X455" s="576"/>
      <c r="Y455" s="577"/>
      <c r="Z455" s="577"/>
      <c r="AA455" s="578"/>
    </row>
    <row r="456" spans="1:27" s="1282" customFormat="1">
      <c r="A456" s="1621"/>
      <c r="B456" s="1390"/>
      <c r="C456" s="1622"/>
      <c r="D456" s="1659">
        <v>6</v>
      </c>
      <c r="E456" s="1660"/>
      <c r="F456" s="1661"/>
      <c r="G456" s="1595">
        <f t="shared" si="24"/>
        <v>127.3</v>
      </c>
      <c r="H456" s="604">
        <v>1.2509999999999999</v>
      </c>
      <c r="I456" s="604">
        <v>0.72599999999999998</v>
      </c>
      <c r="J456" s="1667">
        <v>6.1</v>
      </c>
      <c r="K456" s="1595">
        <f t="shared" si="25"/>
        <v>145.5</v>
      </c>
      <c r="L456" s="604">
        <v>1.43</v>
      </c>
      <c r="M456" s="604">
        <v>0.76100000000000001</v>
      </c>
      <c r="N456" s="1666">
        <v>6.1</v>
      </c>
      <c r="O456" s="1595">
        <f t="shared" si="26"/>
        <v>148.9</v>
      </c>
      <c r="P456" s="604">
        <v>1.4630000000000001</v>
      </c>
      <c r="Q456" s="604">
        <v>0.73599999999999999</v>
      </c>
      <c r="R456" s="1587">
        <v>6.1</v>
      </c>
      <c r="S456" s="581"/>
      <c r="T456" s="394"/>
      <c r="U456" s="393"/>
      <c r="V456" s="394"/>
      <c r="W456" s="576"/>
      <c r="X456" s="576"/>
      <c r="Y456" s="577"/>
      <c r="Z456" s="577"/>
      <c r="AA456" s="578"/>
    </row>
    <row r="457" spans="1:27" s="1282" customFormat="1">
      <c r="A457" s="1621"/>
      <c r="B457" s="600" t="s">
        <v>676</v>
      </c>
      <c r="C457" s="1599"/>
      <c r="D457" s="1659"/>
      <c r="E457" s="1660"/>
      <c r="F457" s="1661"/>
      <c r="G457" s="1595"/>
      <c r="H457" s="604">
        <f>H454+H456</f>
        <v>1.6889999999999998</v>
      </c>
      <c r="I457" s="604">
        <f>I454+I456</f>
        <v>0.97099999999999997</v>
      </c>
      <c r="J457" s="1667"/>
      <c r="K457" s="1595"/>
      <c r="L457" s="604">
        <f>L454+L456</f>
        <v>2.415</v>
      </c>
      <c r="M457" s="604">
        <f>M454+M456</f>
        <v>1.1819999999999999</v>
      </c>
      <c r="N457" s="1666"/>
      <c r="O457" s="1595"/>
      <c r="P457" s="604">
        <f>P454+P456</f>
        <v>2.2909999999999999</v>
      </c>
      <c r="Q457" s="604">
        <f>Q454+Q456</f>
        <v>1.0449999999999999</v>
      </c>
      <c r="R457" s="1626"/>
      <c r="S457" s="581"/>
      <c r="T457" s="394"/>
      <c r="U457" s="393"/>
      <c r="V457" s="394"/>
      <c r="W457" s="576"/>
      <c r="X457" s="576"/>
      <c r="Y457" s="577"/>
      <c r="Z457" s="577"/>
      <c r="AA457" s="578"/>
    </row>
    <row r="458" spans="1:27" s="1282" customFormat="1">
      <c r="A458" s="1621"/>
      <c r="B458" s="600" t="s">
        <v>491</v>
      </c>
      <c r="C458" s="1603">
        <v>1</v>
      </c>
      <c r="D458" s="1629"/>
      <c r="E458" s="1593"/>
      <c r="F458" s="1630"/>
      <c r="G458" s="1595">
        <f t="shared" ref="G458:G463" si="27">ROUND(H458*1000/J458/0.93/1.73199,1)</f>
        <v>7.3</v>
      </c>
      <c r="H458" s="596">
        <f>H453</f>
        <v>0.438</v>
      </c>
      <c r="I458" s="596">
        <f>I453</f>
        <v>0.245</v>
      </c>
      <c r="J458" s="1585">
        <v>37.200000000000003</v>
      </c>
      <c r="K458" s="1595">
        <f t="shared" ref="K458:K463" si="28">ROUND(L458*1000/N458/0.93/1.73199,1)</f>
        <v>16.7</v>
      </c>
      <c r="L458" s="596">
        <f>L453</f>
        <v>0.98499999999999999</v>
      </c>
      <c r="M458" s="596">
        <f>M453</f>
        <v>0.42099999999999999</v>
      </c>
      <c r="N458" s="1587">
        <v>36.700000000000003</v>
      </c>
      <c r="O458" s="1595">
        <f t="shared" ref="O458:O463" si="29">ROUND(P458*1000/R458/0.93/1.73199,1)</f>
        <v>14</v>
      </c>
      <c r="P458" s="596">
        <f>P453</f>
        <v>0.82799999999999996</v>
      </c>
      <c r="Q458" s="596">
        <f>Q453</f>
        <v>0.309</v>
      </c>
      <c r="R458" s="1626">
        <v>36.6</v>
      </c>
      <c r="S458" s="581"/>
      <c r="T458" s="394"/>
      <c r="U458" s="393"/>
      <c r="V458" s="394"/>
      <c r="W458" s="576"/>
      <c r="X458" s="576"/>
      <c r="Y458" s="577"/>
      <c r="Z458" s="577"/>
      <c r="AA458" s="578"/>
    </row>
    <row r="459" spans="1:27" s="1282" customFormat="1" ht="16.2" thickBot="1">
      <c r="A459" s="1653"/>
      <c r="B459" s="606" t="s">
        <v>5</v>
      </c>
      <c r="C459" s="1605">
        <v>2</v>
      </c>
      <c r="D459" s="1670"/>
      <c r="E459" s="1607"/>
      <c r="F459" s="1671"/>
      <c r="G459" s="1618">
        <f t="shared" si="27"/>
        <v>21</v>
      </c>
      <c r="H459" s="608">
        <f>H455</f>
        <v>1.2509999999999999</v>
      </c>
      <c r="I459" s="608">
        <f>I455</f>
        <v>0.72599999999999998</v>
      </c>
      <c r="J459" s="1617">
        <v>37</v>
      </c>
      <c r="K459" s="1618">
        <f t="shared" si="28"/>
        <v>24</v>
      </c>
      <c r="L459" s="608">
        <f>L455</f>
        <v>1.43</v>
      </c>
      <c r="M459" s="608">
        <f>M455</f>
        <v>0.76100000000000001</v>
      </c>
      <c r="N459" s="1619">
        <v>37</v>
      </c>
      <c r="O459" s="1618">
        <f t="shared" si="29"/>
        <v>24.5</v>
      </c>
      <c r="P459" s="608">
        <f>P455</f>
        <v>1.4630000000000001</v>
      </c>
      <c r="Q459" s="608">
        <f>Q455</f>
        <v>0.73599999999999999</v>
      </c>
      <c r="R459" s="1619">
        <v>37</v>
      </c>
      <c r="S459" s="581"/>
      <c r="T459" s="394"/>
      <c r="U459" s="393"/>
      <c r="V459" s="394"/>
      <c r="W459" s="576"/>
      <c r="X459" s="576"/>
      <c r="Y459" s="577"/>
      <c r="Z459" s="577"/>
      <c r="AA459" s="578"/>
    </row>
    <row r="460" spans="1:27" s="1282" customFormat="1">
      <c r="A460" s="1641">
        <v>324</v>
      </c>
      <c r="B460" s="1578" t="s">
        <v>1</v>
      </c>
      <c r="C460" s="1642">
        <v>4</v>
      </c>
      <c r="D460" s="1643">
        <v>35</v>
      </c>
      <c r="E460" s="1609" t="s">
        <v>462</v>
      </c>
      <c r="F460" s="1624" t="s">
        <v>249</v>
      </c>
      <c r="G460" s="1610">
        <f t="shared" si="27"/>
        <v>1.4</v>
      </c>
      <c r="H460" s="593">
        <f>H461</f>
        <v>8.2000000000000003E-2</v>
      </c>
      <c r="I460" s="593">
        <f>I461</f>
        <v>9.7000000000000003E-2</v>
      </c>
      <c r="J460" s="1644">
        <v>36.9</v>
      </c>
      <c r="K460" s="1610">
        <f t="shared" si="28"/>
        <v>9</v>
      </c>
      <c r="L460" s="593">
        <f>L461</f>
        <v>0.53300000000000003</v>
      </c>
      <c r="M460" s="593">
        <f>M461</f>
        <v>0.11700000000000001</v>
      </c>
      <c r="N460" s="1645">
        <v>36.6</v>
      </c>
      <c r="O460" s="1610">
        <f t="shared" si="29"/>
        <v>1.2</v>
      </c>
      <c r="P460" s="593">
        <f>P461</f>
        <v>6.8000000000000005E-2</v>
      </c>
      <c r="Q460" s="593">
        <f>Q461</f>
        <v>9.2999999999999999E-2</v>
      </c>
      <c r="R460" s="1645">
        <v>36.6</v>
      </c>
      <c r="S460" s="581"/>
      <c r="T460" s="394"/>
      <c r="U460" s="393"/>
      <c r="V460" s="394"/>
      <c r="W460" s="576"/>
      <c r="X460" s="576"/>
      <c r="Y460" s="577"/>
      <c r="Z460" s="577"/>
      <c r="AA460" s="578"/>
    </row>
    <row r="461" spans="1:27" s="1282" customFormat="1">
      <c r="A461" s="1621"/>
      <c r="B461" s="1590"/>
      <c r="C461" s="1628"/>
      <c r="D461" s="1629">
        <v>6</v>
      </c>
      <c r="E461" s="1593"/>
      <c r="F461" s="1630"/>
      <c r="G461" s="1595">
        <f t="shared" si="27"/>
        <v>8.1</v>
      </c>
      <c r="H461" s="596">
        <v>8.2000000000000003E-2</v>
      </c>
      <c r="I461" s="596">
        <v>9.7000000000000003E-2</v>
      </c>
      <c r="J461" s="1585">
        <v>6.3</v>
      </c>
      <c r="K461" s="1595">
        <f t="shared" si="28"/>
        <v>52.5</v>
      </c>
      <c r="L461" s="596">
        <v>0.53300000000000003</v>
      </c>
      <c r="M461" s="596">
        <v>0.11700000000000001</v>
      </c>
      <c r="N461" s="1587">
        <v>6.3</v>
      </c>
      <c r="O461" s="1595">
        <f t="shared" si="29"/>
        <v>6.7</v>
      </c>
      <c r="P461" s="596">
        <v>6.8000000000000005E-2</v>
      </c>
      <c r="Q461" s="596">
        <v>9.2999999999999999E-2</v>
      </c>
      <c r="R461" s="1587">
        <v>6.3</v>
      </c>
      <c r="S461" s="581"/>
      <c r="T461" s="394"/>
      <c r="U461" s="393"/>
      <c r="V461" s="394"/>
      <c r="W461" s="576"/>
      <c r="X461" s="576"/>
      <c r="Y461" s="577"/>
      <c r="Z461" s="577"/>
      <c r="AA461" s="578"/>
    </row>
    <row r="462" spans="1:27" s="1282" customFormat="1">
      <c r="A462" s="1621"/>
      <c r="B462" s="1590" t="s">
        <v>2</v>
      </c>
      <c r="C462" s="1631">
        <v>4</v>
      </c>
      <c r="D462" s="1629">
        <v>35</v>
      </c>
      <c r="E462" s="1593" t="s">
        <v>462</v>
      </c>
      <c r="F462" s="1630" t="s">
        <v>249</v>
      </c>
      <c r="G462" s="1595">
        <f t="shared" si="27"/>
        <v>3.8</v>
      </c>
      <c r="H462" s="596">
        <f>H463</f>
        <v>0.22500000000000001</v>
      </c>
      <c r="I462" s="596">
        <f>I463</f>
        <v>0.193</v>
      </c>
      <c r="J462" s="1585">
        <v>36.799999999999997</v>
      </c>
      <c r="K462" s="1595">
        <f t="shared" si="28"/>
        <v>11.3</v>
      </c>
      <c r="L462" s="596">
        <f>L463</f>
        <v>0.66700000000000004</v>
      </c>
      <c r="M462" s="596">
        <f>M463</f>
        <v>0.30599999999999999</v>
      </c>
      <c r="N462" s="1587">
        <v>36.5</v>
      </c>
      <c r="O462" s="1595">
        <f t="shared" si="29"/>
        <v>3.1</v>
      </c>
      <c r="P462" s="596">
        <f>P463</f>
        <v>0.182</v>
      </c>
      <c r="Q462" s="596">
        <f>Q463</f>
        <v>0.19</v>
      </c>
      <c r="R462" s="1587">
        <v>36.6</v>
      </c>
      <c r="S462" s="581"/>
      <c r="T462" s="394"/>
      <c r="U462" s="393"/>
      <c r="V462" s="394"/>
      <c r="W462" s="576"/>
      <c r="X462" s="576"/>
      <c r="Y462" s="577"/>
      <c r="Z462" s="577"/>
      <c r="AA462" s="578"/>
    </row>
    <row r="463" spans="1:27" s="1282" customFormat="1">
      <c r="A463" s="1621"/>
      <c r="B463" s="1390"/>
      <c r="C463" s="1622"/>
      <c r="D463" s="1629">
        <v>6</v>
      </c>
      <c r="E463" s="1593"/>
      <c r="F463" s="1630"/>
      <c r="G463" s="1595">
        <f t="shared" si="27"/>
        <v>22.2</v>
      </c>
      <c r="H463" s="596">
        <v>0.22500000000000001</v>
      </c>
      <c r="I463" s="596">
        <v>0.193</v>
      </c>
      <c r="J463" s="1585">
        <v>6.3</v>
      </c>
      <c r="K463" s="1595">
        <f t="shared" si="28"/>
        <v>65.7</v>
      </c>
      <c r="L463" s="596">
        <v>0.66700000000000004</v>
      </c>
      <c r="M463" s="596">
        <v>0.30599999999999999</v>
      </c>
      <c r="N463" s="1587">
        <v>6.3</v>
      </c>
      <c r="O463" s="1595">
        <f t="shared" si="29"/>
        <v>17.899999999999999</v>
      </c>
      <c r="P463" s="596">
        <v>0.182</v>
      </c>
      <c r="Q463" s="596">
        <v>0.19</v>
      </c>
      <c r="R463" s="1587">
        <v>6.3</v>
      </c>
      <c r="S463" s="581"/>
      <c r="T463" s="394"/>
      <c r="U463" s="393"/>
      <c r="V463" s="394"/>
      <c r="W463" s="576"/>
      <c r="X463" s="576"/>
      <c r="Y463" s="577"/>
      <c r="Z463" s="577"/>
      <c r="AA463" s="578"/>
    </row>
    <row r="464" spans="1:27" s="1282" customFormat="1">
      <c r="A464" s="1621"/>
      <c r="B464" s="600" t="s">
        <v>676</v>
      </c>
      <c r="C464" s="1599"/>
      <c r="D464" s="1623"/>
      <c r="E464" s="1633"/>
      <c r="F464" s="1634"/>
      <c r="G464" s="1595"/>
      <c r="H464" s="617">
        <f>H460+H462</f>
        <v>0.307</v>
      </c>
      <c r="I464" s="617">
        <f>I460+I462</f>
        <v>0.29000000000000004</v>
      </c>
      <c r="J464" s="1625"/>
      <c r="K464" s="1595"/>
      <c r="L464" s="617">
        <f>L460+L462</f>
        <v>1.2000000000000002</v>
      </c>
      <c r="M464" s="617">
        <f>M460+M462</f>
        <v>0.42299999999999999</v>
      </c>
      <c r="N464" s="1626"/>
      <c r="O464" s="1595"/>
      <c r="P464" s="617">
        <f>P460+P462</f>
        <v>0.25</v>
      </c>
      <c r="Q464" s="617">
        <f>Q460+Q462</f>
        <v>0.28300000000000003</v>
      </c>
      <c r="R464" s="1626"/>
      <c r="S464" s="581"/>
      <c r="T464" s="394"/>
      <c r="U464" s="393"/>
      <c r="V464" s="394"/>
      <c r="W464" s="576"/>
      <c r="X464" s="576"/>
      <c r="Y464" s="577"/>
      <c r="Z464" s="577"/>
      <c r="AA464" s="578"/>
    </row>
    <row r="465" spans="1:27" s="1282" customFormat="1">
      <c r="A465" s="1673"/>
      <c r="B465" s="600" t="s">
        <v>690</v>
      </c>
      <c r="C465" s="1603">
        <v>2</v>
      </c>
      <c r="D465" s="1623"/>
      <c r="E465" s="1633"/>
      <c r="F465" s="1634"/>
      <c r="G465" s="1595">
        <f t="shared" ref="G465:G471" si="30">ROUND(H465*1000/J465/0.93/1.73199,1)</f>
        <v>4.7</v>
      </c>
      <c r="H465" s="617">
        <f>H609+H612</f>
        <v>0.27900000000000003</v>
      </c>
      <c r="I465" s="617">
        <v>0.111</v>
      </c>
      <c r="J465" s="1625">
        <v>36.799999999999997</v>
      </c>
      <c r="K465" s="1595">
        <v>5.1029999999999998</v>
      </c>
      <c r="L465" s="617">
        <f>L609+L612</f>
        <v>0.30399999999999999</v>
      </c>
      <c r="M465" s="617">
        <v>0.11899999999999999</v>
      </c>
      <c r="N465" s="1626">
        <v>36.5</v>
      </c>
      <c r="O465" s="1595">
        <v>5.7670000000000003</v>
      </c>
      <c r="P465" s="617">
        <f>P609+P612</f>
        <v>0.33799999999999997</v>
      </c>
      <c r="Q465" s="617">
        <v>0.13400000000000001</v>
      </c>
      <c r="R465" s="1626">
        <v>36.6</v>
      </c>
      <c r="S465" s="581"/>
      <c r="T465" s="394"/>
      <c r="U465" s="393"/>
      <c r="V465" s="394"/>
      <c r="W465" s="576"/>
      <c r="X465" s="576"/>
      <c r="Y465" s="577"/>
      <c r="Z465" s="577"/>
      <c r="AA465" s="578"/>
    </row>
    <row r="466" spans="1:27" s="1282" customFormat="1">
      <c r="A466" s="1673"/>
      <c r="B466" s="600" t="s">
        <v>493</v>
      </c>
      <c r="C466" s="1603">
        <v>2</v>
      </c>
      <c r="D466" s="1623"/>
      <c r="E466" s="1633"/>
      <c r="F466" s="1634"/>
      <c r="G466" s="1595">
        <f t="shared" si="30"/>
        <v>8.5</v>
      </c>
      <c r="H466" s="610">
        <f>H462+H465</f>
        <v>0.504</v>
      </c>
      <c r="I466" s="610">
        <f>I462+I465</f>
        <v>0.30399999999999999</v>
      </c>
      <c r="J466" s="1625">
        <v>36.799999999999997</v>
      </c>
      <c r="K466" s="1595">
        <f t="shared" ref="K466:K471" si="31">ROUND(L466*1000/N466/0.93/1.73199,1)</f>
        <v>16.5</v>
      </c>
      <c r="L466" s="610">
        <f>L462+L465</f>
        <v>0.97100000000000009</v>
      </c>
      <c r="M466" s="610">
        <f>M462+M465</f>
        <v>0.42499999999999999</v>
      </c>
      <c r="N466" s="1626">
        <v>36.5</v>
      </c>
      <c r="O466" s="1595">
        <f t="shared" ref="O466:O471" si="32">ROUND(P466*1000/R466/0.93/1.73199,1)</f>
        <v>8.8000000000000007</v>
      </c>
      <c r="P466" s="610">
        <f>P462+P465</f>
        <v>0.52</v>
      </c>
      <c r="Q466" s="610">
        <f>Q462+Q465</f>
        <v>0.32400000000000001</v>
      </c>
      <c r="R466" s="1626">
        <v>36.6</v>
      </c>
      <c r="S466" s="581"/>
      <c r="T466" s="394"/>
      <c r="U466" s="393"/>
      <c r="V466" s="394"/>
      <c r="W466" s="576"/>
      <c r="X466" s="576"/>
      <c r="Y466" s="577"/>
      <c r="Z466" s="577"/>
      <c r="AA466" s="578"/>
    </row>
    <row r="467" spans="1:27" s="1282" customFormat="1" ht="16.2" thickBot="1">
      <c r="A467" s="1674"/>
      <c r="B467" s="606" t="s">
        <v>492</v>
      </c>
      <c r="C467" s="1605">
        <v>1</v>
      </c>
      <c r="D467" s="1636"/>
      <c r="E467" s="1637"/>
      <c r="F467" s="1638"/>
      <c r="G467" s="1618">
        <f t="shared" si="30"/>
        <v>1.4</v>
      </c>
      <c r="H467" s="608">
        <f>H460</f>
        <v>8.2000000000000003E-2</v>
      </c>
      <c r="I467" s="608">
        <f>I460</f>
        <v>9.7000000000000003E-2</v>
      </c>
      <c r="J467" s="1639">
        <v>36.9</v>
      </c>
      <c r="K467" s="1618">
        <f t="shared" si="31"/>
        <v>9</v>
      </c>
      <c r="L467" s="608">
        <f>L460</f>
        <v>0.53300000000000003</v>
      </c>
      <c r="M467" s="608">
        <f>M460</f>
        <v>0.11700000000000001</v>
      </c>
      <c r="N467" s="1640">
        <v>36.6</v>
      </c>
      <c r="O467" s="1618">
        <f t="shared" si="32"/>
        <v>1.2</v>
      </c>
      <c r="P467" s="608">
        <f>P460</f>
        <v>6.8000000000000005E-2</v>
      </c>
      <c r="Q467" s="608">
        <f>Q460</f>
        <v>9.2999999999999999E-2</v>
      </c>
      <c r="R467" s="1640">
        <v>36.6</v>
      </c>
      <c r="S467" s="581"/>
      <c r="T467" s="394"/>
      <c r="U467" s="393"/>
      <c r="V467" s="394"/>
      <c r="W467" s="576"/>
      <c r="X467" s="576"/>
      <c r="Y467" s="577"/>
      <c r="Z467" s="577"/>
      <c r="AA467" s="578"/>
    </row>
    <row r="468" spans="1:27" s="1282" customFormat="1">
      <c r="A468" s="1641">
        <v>325</v>
      </c>
      <c r="B468" s="1578" t="s">
        <v>1</v>
      </c>
      <c r="C468" s="1642">
        <v>10</v>
      </c>
      <c r="D468" s="1643">
        <v>35</v>
      </c>
      <c r="E468" s="1609" t="s">
        <v>691</v>
      </c>
      <c r="F468" s="1624" t="s">
        <v>257</v>
      </c>
      <c r="G468" s="1610">
        <f t="shared" si="30"/>
        <v>2.2999999999999998</v>
      </c>
      <c r="H468" s="593">
        <f>H469</f>
        <v>0.13200000000000001</v>
      </c>
      <c r="I468" s="593">
        <f>I469</f>
        <v>3.9E-2</v>
      </c>
      <c r="J468" s="1644">
        <v>35</v>
      </c>
      <c r="K468" s="1610">
        <f t="shared" si="31"/>
        <v>4</v>
      </c>
      <c r="L468" s="593">
        <f>L469</f>
        <v>0.223</v>
      </c>
      <c r="M468" s="593">
        <f>M469</f>
        <v>6.6000000000000003E-2</v>
      </c>
      <c r="N468" s="1645">
        <v>35</v>
      </c>
      <c r="O468" s="1610">
        <f t="shared" si="32"/>
        <v>2.8</v>
      </c>
      <c r="P468" s="593">
        <f>P469</f>
        <v>0.156</v>
      </c>
      <c r="Q468" s="593">
        <f>Q469</f>
        <v>3.9E-2</v>
      </c>
      <c r="R468" s="1645">
        <v>35</v>
      </c>
      <c r="S468" s="581"/>
      <c r="T468" s="394"/>
      <c r="U468" s="393"/>
      <c r="V468" s="394"/>
      <c r="W468" s="576"/>
      <c r="X468" s="576"/>
      <c r="Y468" s="577"/>
      <c r="Z468" s="577"/>
      <c r="AA468" s="578"/>
    </row>
    <row r="469" spans="1:27" s="1282" customFormat="1">
      <c r="A469" s="1621"/>
      <c r="B469" s="1590"/>
      <c r="C469" s="1628"/>
      <c r="D469" s="1629">
        <v>10</v>
      </c>
      <c r="E469" s="1593"/>
      <c r="F469" s="1630"/>
      <c r="G469" s="1595">
        <f t="shared" si="30"/>
        <v>7.9</v>
      </c>
      <c r="H469" s="596">
        <v>0.13200000000000001</v>
      </c>
      <c r="I469" s="596">
        <v>3.9E-2</v>
      </c>
      <c r="J469" s="1585">
        <v>10.4</v>
      </c>
      <c r="K469" s="1595">
        <f t="shared" si="31"/>
        <v>13.4</v>
      </c>
      <c r="L469" s="596">
        <v>0.223</v>
      </c>
      <c r="M469" s="596">
        <v>6.6000000000000003E-2</v>
      </c>
      <c r="N469" s="1587">
        <v>10.3</v>
      </c>
      <c r="O469" s="1595">
        <f t="shared" si="32"/>
        <v>9.4</v>
      </c>
      <c r="P469" s="596">
        <v>0.156</v>
      </c>
      <c r="Q469" s="596">
        <v>3.9E-2</v>
      </c>
      <c r="R469" s="1587">
        <v>10.3</v>
      </c>
      <c r="S469" s="581"/>
      <c r="T469" s="394"/>
      <c r="U469" s="393"/>
      <c r="V469" s="394"/>
      <c r="W469" s="576"/>
      <c r="X469" s="576"/>
      <c r="Y469" s="577"/>
      <c r="Z469" s="577"/>
      <c r="AA469" s="578"/>
    </row>
    <row r="470" spans="1:27" s="1282" customFormat="1">
      <c r="A470" s="1621"/>
      <c r="B470" s="1590" t="s">
        <v>2</v>
      </c>
      <c r="C470" s="1631">
        <v>10</v>
      </c>
      <c r="D470" s="1629">
        <v>35</v>
      </c>
      <c r="E470" s="1593" t="s">
        <v>691</v>
      </c>
      <c r="F470" s="1630" t="s">
        <v>257</v>
      </c>
      <c r="G470" s="1595">
        <f t="shared" si="30"/>
        <v>0</v>
      </c>
      <c r="H470" s="596">
        <v>0</v>
      </c>
      <c r="I470" s="596">
        <v>0</v>
      </c>
      <c r="J470" s="1585">
        <v>35</v>
      </c>
      <c r="K470" s="1595">
        <f t="shared" si="31"/>
        <v>0</v>
      </c>
      <c r="L470" s="596">
        <v>0</v>
      </c>
      <c r="M470" s="596">
        <v>0</v>
      </c>
      <c r="N470" s="1587">
        <v>35</v>
      </c>
      <c r="O470" s="1595">
        <f t="shared" si="32"/>
        <v>0</v>
      </c>
      <c r="P470" s="596">
        <v>0</v>
      </c>
      <c r="Q470" s="596">
        <v>0</v>
      </c>
      <c r="R470" s="1587">
        <v>35</v>
      </c>
      <c r="S470" s="581"/>
      <c r="T470" s="394"/>
      <c r="U470" s="393"/>
      <c r="V470" s="394"/>
      <c r="W470" s="576"/>
      <c r="X470" s="576"/>
      <c r="Y470" s="577"/>
      <c r="Z470" s="577"/>
      <c r="AA470" s="578"/>
    </row>
    <row r="471" spans="1:27" s="1282" customFormat="1">
      <c r="A471" s="1621"/>
      <c r="B471" s="1390"/>
      <c r="C471" s="1622"/>
      <c r="D471" s="1659">
        <v>10</v>
      </c>
      <c r="E471" s="1660"/>
      <c r="F471" s="1661"/>
      <c r="G471" s="1595">
        <f t="shared" si="30"/>
        <v>0</v>
      </c>
      <c r="H471" s="604">
        <v>0</v>
      </c>
      <c r="I471" s="604">
        <v>0</v>
      </c>
      <c r="J471" s="1667">
        <v>10.3</v>
      </c>
      <c r="K471" s="1595">
        <f t="shared" si="31"/>
        <v>0</v>
      </c>
      <c r="L471" s="604">
        <v>0</v>
      </c>
      <c r="M471" s="604">
        <v>0</v>
      </c>
      <c r="N471" s="1666">
        <v>10.3</v>
      </c>
      <c r="O471" s="1595">
        <f t="shared" si="32"/>
        <v>0</v>
      </c>
      <c r="P471" s="604">
        <v>0</v>
      </c>
      <c r="Q471" s="604">
        <v>0</v>
      </c>
      <c r="R471" s="1666">
        <v>10.3</v>
      </c>
      <c r="S471" s="581"/>
      <c r="T471" s="394"/>
      <c r="U471" s="393"/>
      <c r="V471" s="394"/>
      <c r="W471" s="576"/>
      <c r="X471" s="576"/>
      <c r="Y471" s="577"/>
      <c r="Z471" s="577"/>
      <c r="AA471" s="578"/>
    </row>
    <row r="472" spans="1:27" s="1282" customFormat="1">
      <c r="A472" s="1621"/>
      <c r="B472" s="600" t="s">
        <v>676</v>
      </c>
      <c r="C472" s="1599"/>
      <c r="D472" s="1659"/>
      <c r="E472" s="1660"/>
      <c r="F472" s="1661"/>
      <c r="G472" s="1595"/>
      <c r="H472" s="604">
        <f>H470+H468</f>
        <v>0.13200000000000001</v>
      </c>
      <c r="I472" s="604">
        <f>I470+I468</f>
        <v>3.9E-2</v>
      </c>
      <c r="J472" s="1667"/>
      <c r="K472" s="1595"/>
      <c r="L472" s="604">
        <f>L470+L468</f>
        <v>0.223</v>
      </c>
      <c r="M472" s="604">
        <f>M470+M468</f>
        <v>6.6000000000000003E-2</v>
      </c>
      <c r="N472" s="1666"/>
      <c r="O472" s="1595"/>
      <c r="P472" s="604">
        <f>P470+P468</f>
        <v>0.156</v>
      </c>
      <c r="Q472" s="604">
        <f>Q470+Q468</f>
        <v>3.9E-2</v>
      </c>
      <c r="R472" s="1666"/>
      <c r="S472" s="581"/>
      <c r="T472" s="394"/>
      <c r="U472" s="393"/>
      <c r="V472" s="394"/>
      <c r="W472" s="576"/>
      <c r="X472" s="576"/>
      <c r="Y472" s="577"/>
      <c r="Z472" s="577"/>
      <c r="AA472" s="578"/>
    </row>
    <row r="473" spans="1:27" s="1282" customFormat="1">
      <c r="A473" s="1621"/>
      <c r="B473" s="600" t="s">
        <v>692</v>
      </c>
      <c r="C473" s="1603">
        <v>2</v>
      </c>
      <c r="D473" s="1629"/>
      <c r="E473" s="1593"/>
      <c r="F473" s="1630"/>
      <c r="G473" s="1595">
        <f>ROUND(H473*1000/J473/0.93/1.73199,1)</f>
        <v>0</v>
      </c>
      <c r="H473" s="596">
        <f>H470</f>
        <v>0</v>
      </c>
      <c r="I473" s="596">
        <f>I470</f>
        <v>0</v>
      </c>
      <c r="J473" s="1585">
        <v>35</v>
      </c>
      <c r="K473" s="1595">
        <f>ROUND(L473*1000/N473/0.93/1.73199,1)</f>
        <v>0</v>
      </c>
      <c r="L473" s="596">
        <v>0</v>
      </c>
      <c r="M473" s="596">
        <v>0</v>
      </c>
      <c r="N473" s="1587">
        <v>35</v>
      </c>
      <c r="O473" s="1595">
        <f>ROUND(P473*1000/R473/0.93/1.73199,1)</f>
        <v>0</v>
      </c>
      <c r="P473" s="596">
        <v>0</v>
      </c>
      <c r="Q473" s="596">
        <v>0</v>
      </c>
      <c r="R473" s="1587">
        <v>35</v>
      </c>
      <c r="S473" s="581"/>
      <c r="T473" s="394"/>
      <c r="U473" s="393"/>
      <c r="V473" s="394"/>
      <c r="W473" s="576"/>
      <c r="X473" s="576"/>
      <c r="Y473" s="577"/>
      <c r="Z473" s="577"/>
      <c r="AA473" s="578"/>
    </row>
    <row r="474" spans="1:27" s="1282" customFormat="1" ht="16.2" thickBot="1">
      <c r="A474" s="1653"/>
      <c r="B474" s="1654" t="s">
        <v>693</v>
      </c>
      <c r="C474" s="1655">
        <v>1</v>
      </c>
      <c r="D474" s="1636"/>
      <c r="E474" s="1637"/>
      <c r="F474" s="1638"/>
      <c r="G474" s="1618">
        <f>ROUND(H474*1000/J474/0.93/1.73199,1)</f>
        <v>2.2999999999999998</v>
      </c>
      <c r="H474" s="608">
        <f>H468</f>
        <v>0.13200000000000001</v>
      </c>
      <c r="I474" s="608">
        <f>I468</f>
        <v>3.9E-2</v>
      </c>
      <c r="J474" s="1639">
        <v>35</v>
      </c>
      <c r="K474" s="1618">
        <f>ROUND(L474*1000/N474/0.93/1.73199,1)</f>
        <v>4</v>
      </c>
      <c r="L474" s="608">
        <f>L468</f>
        <v>0.223</v>
      </c>
      <c r="M474" s="608">
        <f>M468</f>
        <v>6.6000000000000003E-2</v>
      </c>
      <c r="N474" s="1640">
        <v>35</v>
      </c>
      <c r="O474" s="1618">
        <f>ROUND(P474*1000/R474/0.93/1.73199,1)</f>
        <v>2.8</v>
      </c>
      <c r="P474" s="608">
        <f>P468</f>
        <v>0.156</v>
      </c>
      <c r="Q474" s="608">
        <f>Q468</f>
        <v>3.9E-2</v>
      </c>
      <c r="R474" s="1640">
        <v>35</v>
      </c>
      <c r="S474" s="581"/>
      <c r="T474" s="394"/>
      <c r="U474" s="393"/>
      <c r="V474" s="394"/>
      <c r="W474" s="576"/>
      <c r="X474" s="576"/>
      <c r="Y474" s="577"/>
      <c r="Z474" s="577"/>
      <c r="AA474" s="578"/>
    </row>
    <row r="475" spans="1:27" s="1282" customFormat="1">
      <c r="A475" s="1641">
        <v>333</v>
      </c>
      <c r="B475" s="1578" t="s">
        <v>1</v>
      </c>
      <c r="C475" s="1642">
        <v>1</v>
      </c>
      <c r="D475" s="1643">
        <v>35</v>
      </c>
      <c r="E475" s="1609" t="s">
        <v>694</v>
      </c>
      <c r="F475" s="1624" t="s">
        <v>249</v>
      </c>
      <c r="G475" s="1614">
        <f>ROUND(H475*1000/J475/0.93/1.73199,1)</f>
        <v>0.9</v>
      </c>
      <c r="H475" s="617">
        <f>H476</f>
        <v>5.2999999999999999E-2</v>
      </c>
      <c r="I475" s="617">
        <f>I476</f>
        <v>2.4E-2</v>
      </c>
      <c r="J475" s="1644">
        <v>35.5</v>
      </c>
      <c r="K475" s="1614">
        <f>ROUND(L475*1000/N475/0.93/1.73199,1)</f>
        <v>1.6</v>
      </c>
      <c r="L475" s="617">
        <f>L476</f>
        <v>9.1999999999999998E-2</v>
      </c>
      <c r="M475" s="617">
        <f>M476</f>
        <v>3.9E-2</v>
      </c>
      <c r="N475" s="1645">
        <v>35.5</v>
      </c>
      <c r="O475" s="1627">
        <f>ROUND(P475*1000/R475/0.93/1.73199,1)</f>
        <v>1.2</v>
      </c>
      <c r="P475" s="617">
        <f>P476</f>
        <v>7.0000000000000007E-2</v>
      </c>
      <c r="Q475" s="617">
        <f>Q476</f>
        <v>2.5999999999999999E-2</v>
      </c>
      <c r="R475" s="1645">
        <v>35.5</v>
      </c>
      <c r="S475" s="581"/>
      <c r="T475" s="394"/>
      <c r="U475" s="393"/>
      <c r="V475" s="394"/>
      <c r="W475" s="576"/>
      <c r="X475" s="576"/>
      <c r="Y475" s="577"/>
      <c r="Z475" s="577"/>
      <c r="AA475" s="578"/>
    </row>
    <row r="476" spans="1:27" s="1282" customFormat="1">
      <c r="A476" s="1621"/>
      <c r="B476" s="1590"/>
      <c r="C476" s="1628"/>
      <c r="D476" s="1629">
        <v>6</v>
      </c>
      <c r="E476" s="1593"/>
      <c r="F476" s="1630"/>
      <c r="G476" s="1595">
        <f>ROUND(H476*1000/J476/0.93/1.73199,1)</f>
        <v>5.3</v>
      </c>
      <c r="H476" s="604">
        <v>5.2999999999999999E-2</v>
      </c>
      <c r="I476" s="604">
        <v>2.4E-2</v>
      </c>
      <c r="J476" s="1585">
        <v>6.2</v>
      </c>
      <c r="K476" s="1595">
        <f>ROUND(L476*1000/N476/0.93/1.73199,1)</f>
        <v>9.1999999999999993</v>
      </c>
      <c r="L476" s="604">
        <v>9.1999999999999998E-2</v>
      </c>
      <c r="M476" s="604">
        <v>3.9E-2</v>
      </c>
      <c r="N476" s="1587">
        <v>6.2</v>
      </c>
      <c r="O476" s="1598">
        <f>ROUND(P476*1000/R476/0.93/1.73199,1)</f>
        <v>7</v>
      </c>
      <c r="P476" s="604">
        <v>7.0000000000000007E-2</v>
      </c>
      <c r="Q476" s="604">
        <v>2.5999999999999999E-2</v>
      </c>
      <c r="R476" s="1587">
        <v>6.2</v>
      </c>
      <c r="S476" s="581"/>
      <c r="T476" s="394"/>
      <c r="U476" s="393"/>
      <c r="V476" s="394"/>
      <c r="W476" s="576"/>
      <c r="X476" s="576"/>
      <c r="Y476" s="577"/>
      <c r="Z476" s="577"/>
      <c r="AA476" s="578"/>
    </row>
    <row r="477" spans="1:27" s="1282" customFormat="1" ht="16.2" thickBot="1">
      <c r="A477" s="1653"/>
      <c r="B477" s="1654" t="s">
        <v>695</v>
      </c>
      <c r="C477" s="1655">
        <v>1</v>
      </c>
      <c r="D477" s="1636"/>
      <c r="E477" s="1637"/>
      <c r="F477" s="1638"/>
      <c r="G477" s="1595">
        <v>0.9</v>
      </c>
      <c r="H477" s="604">
        <v>5.2999999999999999E-2</v>
      </c>
      <c r="I477" s="604">
        <v>2.4E-2</v>
      </c>
      <c r="J477" s="1695">
        <v>35.5</v>
      </c>
      <c r="K477" s="1650">
        <v>1.6</v>
      </c>
      <c r="L477" s="604">
        <v>9.1999999999999998E-2</v>
      </c>
      <c r="M477" s="604">
        <v>3.9E-2</v>
      </c>
      <c r="N477" s="1696">
        <v>35.5</v>
      </c>
      <c r="O477" s="1652">
        <v>1.2</v>
      </c>
      <c r="P477" s="604">
        <v>7.0000000000000007E-2</v>
      </c>
      <c r="Q477" s="604">
        <v>2.5999999999999999E-2</v>
      </c>
      <c r="R477" s="1697">
        <v>35.5</v>
      </c>
      <c r="S477" s="581"/>
      <c r="T477" s="394"/>
      <c r="U477" s="393"/>
      <c r="V477" s="394"/>
      <c r="W477" s="576"/>
      <c r="X477" s="576"/>
      <c r="Y477" s="577"/>
      <c r="Z477" s="577"/>
      <c r="AA477" s="578"/>
    </row>
    <row r="478" spans="1:27" s="1282" customFormat="1">
      <c r="A478" s="1641">
        <v>334</v>
      </c>
      <c r="B478" s="1578" t="s">
        <v>1</v>
      </c>
      <c r="C478" s="1642">
        <v>0.1</v>
      </c>
      <c r="D478" s="1643">
        <v>35</v>
      </c>
      <c r="E478" s="1609" t="s">
        <v>325</v>
      </c>
      <c r="F478" s="1624" t="s">
        <v>287</v>
      </c>
      <c r="G478" s="1610"/>
      <c r="H478" s="593"/>
      <c r="I478" s="593"/>
      <c r="J478" s="1644"/>
      <c r="K478" s="1610"/>
      <c r="L478" s="593"/>
      <c r="M478" s="593"/>
      <c r="N478" s="1645"/>
      <c r="O478" s="1610"/>
      <c r="P478" s="593"/>
      <c r="Q478" s="593"/>
      <c r="R478" s="1645"/>
      <c r="S478" s="581"/>
      <c r="T478" s="394"/>
      <c r="U478" s="393"/>
      <c r="V478" s="394"/>
      <c r="W478" s="576"/>
      <c r="X478" s="576"/>
      <c r="Y478" s="577"/>
      <c r="Z478" s="577"/>
      <c r="AA478" s="578"/>
    </row>
    <row r="479" spans="1:27" s="1282" customFormat="1">
      <c r="A479" s="1621"/>
      <c r="B479" s="1590"/>
      <c r="C479" s="1622"/>
      <c r="D479" s="1629">
        <v>0.4</v>
      </c>
      <c r="E479" s="1593"/>
      <c r="F479" s="1630"/>
      <c r="G479" s="1595"/>
      <c r="H479" s="596"/>
      <c r="I479" s="596"/>
      <c r="J479" s="1585"/>
      <c r="K479" s="1595"/>
      <c r="L479" s="596"/>
      <c r="M479" s="596"/>
      <c r="N479" s="1587"/>
      <c r="O479" s="1595"/>
      <c r="P479" s="596"/>
      <c r="Q479" s="596"/>
      <c r="R479" s="1587"/>
      <c r="S479" s="581"/>
      <c r="T479" s="394"/>
      <c r="U479" s="393"/>
      <c r="V479" s="394"/>
      <c r="W479" s="576"/>
      <c r="X479" s="576"/>
      <c r="Y479" s="577"/>
      <c r="Z479" s="577"/>
      <c r="AA479" s="578"/>
    </row>
    <row r="480" spans="1:27" s="1282" customFormat="1" ht="16.2" thickBot="1">
      <c r="A480" s="1653"/>
      <c r="B480" s="1654" t="s">
        <v>696</v>
      </c>
      <c r="C480" s="1605">
        <v>1</v>
      </c>
      <c r="D480" s="1636"/>
      <c r="E480" s="1637"/>
      <c r="F480" s="1638"/>
      <c r="G480" s="1618"/>
      <c r="H480" s="615"/>
      <c r="I480" s="615"/>
      <c r="J480" s="1639"/>
      <c r="K480" s="1618"/>
      <c r="L480" s="615"/>
      <c r="M480" s="615"/>
      <c r="N480" s="1640"/>
      <c r="O480" s="1618"/>
      <c r="P480" s="615"/>
      <c r="Q480" s="615"/>
      <c r="R480" s="1640"/>
      <c r="S480" s="581"/>
      <c r="T480" s="394"/>
      <c r="U480" s="393"/>
      <c r="V480" s="394"/>
      <c r="W480" s="576"/>
      <c r="X480" s="576"/>
      <c r="Y480" s="577"/>
      <c r="Z480" s="577"/>
      <c r="AA480" s="578"/>
    </row>
    <row r="481" spans="1:27" s="1282" customFormat="1">
      <c r="A481" s="1641">
        <v>335</v>
      </c>
      <c r="B481" s="1578" t="s">
        <v>1</v>
      </c>
      <c r="C481" s="1642">
        <v>16</v>
      </c>
      <c r="D481" s="1643">
        <v>35</v>
      </c>
      <c r="E481" s="1609" t="s">
        <v>331</v>
      </c>
      <c r="F481" s="1624" t="s">
        <v>320</v>
      </c>
      <c r="G481" s="1610">
        <f>ROUND(H481*1000/J481/0.93/1.73199,1)</f>
        <v>39.200000000000003</v>
      </c>
      <c r="H481" s="593">
        <f>H482</f>
        <v>2.2879999999999998</v>
      </c>
      <c r="I481" s="593">
        <f>I482</f>
        <v>0.68899999999999995</v>
      </c>
      <c r="J481" s="1611">
        <v>36.200000000000003</v>
      </c>
      <c r="K481" s="1610">
        <f>ROUND(L481*1000/N481/0.93/1.73199,1)</f>
        <v>69.900000000000006</v>
      </c>
      <c r="L481" s="593">
        <f>L482</f>
        <v>3.9950000000000001</v>
      </c>
      <c r="M481" s="593">
        <f>M482</f>
        <v>0.80400000000000005</v>
      </c>
      <c r="N481" s="1612">
        <v>35.5</v>
      </c>
      <c r="O481" s="1610">
        <f>ROUND(P481*1000/R481/0.93/1.73199,1)</f>
        <v>80.8</v>
      </c>
      <c r="P481" s="593">
        <f>P482</f>
        <v>4.6440000000000001</v>
      </c>
      <c r="Q481" s="593">
        <f>Q482</f>
        <v>0.78900000000000003</v>
      </c>
      <c r="R481" s="1612">
        <v>35.700000000000003</v>
      </c>
      <c r="S481" s="581"/>
      <c r="T481" s="394"/>
      <c r="U481" s="393"/>
      <c r="V481" s="394"/>
      <c r="W481" s="576"/>
      <c r="X481" s="576"/>
      <c r="Y481" s="577"/>
      <c r="Z481" s="577"/>
      <c r="AA481" s="578"/>
    </row>
    <row r="482" spans="1:27" s="1282" customFormat="1">
      <c r="A482" s="1621"/>
      <c r="B482" s="1590"/>
      <c r="C482" s="1628"/>
      <c r="D482" s="1629">
        <v>6</v>
      </c>
      <c r="E482" s="1593"/>
      <c r="F482" s="1630"/>
      <c r="G482" s="1595">
        <f>ROUND(H482*1000/J482/0.93/1.73199,1)</f>
        <v>229.1</v>
      </c>
      <c r="H482" s="596">
        <v>2.2879999999999998</v>
      </c>
      <c r="I482" s="596">
        <v>0.68899999999999995</v>
      </c>
      <c r="J482" s="1596">
        <v>6.2</v>
      </c>
      <c r="K482" s="1595">
        <f>ROUND(L482*1000/N482/0.93/1.73199,1)</f>
        <v>406.6</v>
      </c>
      <c r="L482" s="596">
        <v>3.9950000000000001</v>
      </c>
      <c r="M482" s="596">
        <v>0.80400000000000005</v>
      </c>
      <c r="N482" s="1597">
        <v>6.1</v>
      </c>
      <c r="O482" s="1595">
        <f>ROUND(P482*1000/R482/0.93/1.73199,1)</f>
        <v>472.6</v>
      </c>
      <c r="P482" s="596">
        <v>4.6440000000000001</v>
      </c>
      <c r="Q482" s="596">
        <v>0.78900000000000003</v>
      </c>
      <c r="R482" s="1597">
        <v>6.1</v>
      </c>
      <c r="S482" s="581"/>
      <c r="T482" s="394"/>
      <c r="U482" s="393"/>
      <c r="V482" s="394"/>
      <c r="W482" s="576"/>
      <c r="X482" s="576"/>
      <c r="Y482" s="577"/>
      <c r="Z482" s="577"/>
      <c r="AA482" s="578"/>
    </row>
    <row r="483" spans="1:27" s="1282" customFormat="1">
      <c r="A483" s="1621"/>
      <c r="B483" s="1590" t="s">
        <v>2</v>
      </c>
      <c r="C483" s="1631">
        <v>16</v>
      </c>
      <c r="D483" s="1592">
        <v>35</v>
      </c>
      <c r="E483" s="1593" t="s">
        <v>331</v>
      </c>
      <c r="F483" s="1630" t="s">
        <v>320</v>
      </c>
      <c r="G483" s="1595">
        <f>ROUND(H483*1000/J483/0.93/1.73199,1)</f>
        <v>38.4</v>
      </c>
      <c r="H483" s="596">
        <f>H484</f>
        <v>2.2410000000000001</v>
      </c>
      <c r="I483" s="596">
        <f>I484</f>
        <v>0.82299999999999995</v>
      </c>
      <c r="J483" s="1596">
        <v>36.200000000000003</v>
      </c>
      <c r="K483" s="1595">
        <f>ROUND(L483*1000/N483/0.93/1.73199,1)</f>
        <v>74.7</v>
      </c>
      <c r="L483" s="596">
        <f>L484</f>
        <v>4.2709999999999999</v>
      </c>
      <c r="M483" s="596">
        <f>M484</f>
        <v>0.97499999999999998</v>
      </c>
      <c r="N483" s="1597">
        <v>35.5</v>
      </c>
      <c r="O483" s="1595">
        <f>ROUND(P483*1000/R483/0.93/1.73199,1)</f>
        <v>81.8</v>
      </c>
      <c r="P483" s="596">
        <f>P484</f>
        <v>4.7030000000000003</v>
      </c>
      <c r="Q483" s="596">
        <f>Q484</f>
        <v>0.95699999999999996</v>
      </c>
      <c r="R483" s="1597">
        <v>35.700000000000003</v>
      </c>
      <c r="S483" s="581"/>
      <c r="T483" s="394"/>
      <c r="U483" s="393"/>
      <c r="V483" s="394"/>
      <c r="W483" s="576"/>
      <c r="X483" s="576"/>
      <c r="Y483" s="577"/>
      <c r="Z483" s="577"/>
      <c r="AA483" s="578"/>
    </row>
    <row r="484" spans="1:27" s="1282" customFormat="1">
      <c r="A484" s="1621"/>
      <c r="B484" s="1590"/>
      <c r="C484" s="1628"/>
      <c r="D484" s="1592">
        <v>6</v>
      </c>
      <c r="E484" s="1593"/>
      <c r="F484" s="1630"/>
      <c r="G484" s="1595">
        <f>ROUND(H484*1000/J484/0.93/1.73199,1)</f>
        <v>224.4</v>
      </c>
      <c r="H484" s="596">
        <v>2.2410000000000001</v>
      </c>
      <c r="I484" s="596">
        <v>0.82299999999999995</v>
      </c>
      <c r="J484" s="1596">
        <v>6.2</v>
      </c>
      <c r="K484" s="1595">
        <f>ROUND(L484*1000/N484/0.93/1.73199,1)</f>
        <v>441.9</v>
      </c>
      <c r="L484" s="596">
        <v>4.2709999999999999</v>
      </c>
      <c r="M484" s="596">
        <v>0.97499999999999998</v>
      </c>
      <c r="N484" s="1597">
        <v>6</v>
      </c>
      <c r="O484" s="1595">
        <f>ROUND(P484*1000/R484/0.93/1.73199,1)</f>
        <v>478.6</v>
      </c>
      <c r="P484" s="596">
        <v>4.7030000000000003</v>
      </c>
      <c r="Q484" s="596">
        <v>0.95699999999999996</v>
      </c>
      <c r="R484" s="1597">
        <v>6.1</v>
      </c>
      <c r="S484" s="581"/>
      <c r="T484" s="394"/>
      <c r="U484" s="393"/>
      <c r="V484" s="394"/>
      <c r="W484" s="576"/>
      <c r="X484" s="576"/>
      <c r="Y484" s="577"/>
      <c r="Z484" s="577"/>
      <c r="AA484" s="578"/>
    </row>
    <row r="485" spans="1:27" s="1282" customFormat="1">
      <c r="A485" s="1621"/>
      <c r="B485" s="600" t="s">
        <v>676</v>
      </c>
      <c r="C485" s="1599"/>
      <c r="D485" s="1693"/>
      <c r="E485" s="1633"/>
      <c r="F485" s="1634"/>
      <c r="G485" s="1595"/>
      <c r="H485" s="617">
        <f>H481+H483</f>
        <v>4.5289999999999999</v>
      </c>
      <c r="I485" s="617">
        <f>I481+I483</f>
        <v>1.512</v>
      </c>
      <c r="J485" s="1625"/>
      <c r="K485" s="1595"/>
      <c r="L485" s="617">
        <f>L481+L483</f>
        <v>8.266</v>
      </c>
      <c r="M485" s="617">
        <f>M481+M483</f>
        <v>1.7789999999999999</v>
      </c>
      <c r="N485" s="1626"/>
      <c r="O485" s="1595"/>
      <c r="P485" s="617">
        <f>P481+P483</f>
        <v>9.3470000000000013</v>
      </c>
      <c r="Q485" s="617">
        <f>Q481+Q483</f>
        <v>1.746</v>
      </c>
      <c r="R485" s="1626"/>
      <c r="S485" s="581"/>
      <c r="T485" s="394"/>
      <c r="U485" s="393"/>
      <c r="V485" s="394"/>
      <c r="W485" s="576"/>
      <c r="X485" s="576"/>
      <c r="Y485" s="577"/>
      <c r="Z485" s="577"/>
      <c r="AA485" s="578"/>
    </row>
    <row r="486" spans="1:27" s="1282" customFormat="1">
      <c r="A486" s="1621"/>
      <c r="B486" s="600" t="s">
        <v>453</v>
      </c>
      <c r="C486" s="1647">
        <v>2</v>
      </c>
      <c r="D486" s="1623"/>
      <c r="E486" s="1633"/>
      <c r="F486" s="1634"/>
      <c r="G486" s="1595">
        <f t="shared" ref="G486:G491" si="33">ROUND(H486*1000/J486/0.93/1.73199,1)</f>
        <v>38.4</v>
      </c>
      <c r="H486" s="596">
        <f>H483</f>
        <v>2.2410000000000001</v>
      </c>
      <c r="I486" s="596">
        <f>I483</f>
        <v>0.82299999999999995</v>
      </c>
      <c r="J486" s="1687">
        <v>36.200000000000003</v>
      </c>
      <c r="K486" s="1595">
        <f t="shared" ref="K486:K491" si="34">ROUND(L486*1000/N486/0.93/1.73199,1)</f>
        <v>74.7</v>
      </c>
      <c r="L486" s="596">
        <f>L483</f>
        <v>4.2709999999999999</v>
      </c>
      <c r="M486" s="596">
        <f>M483</f>
        <v>0.97499999999999998</v>
      </c>
      <c r="N486" s="1688">
        <v>35.5</v>
      </c>
      <c r="O486" s="1595">
        <f t="shared" ref="O486:O491" si="35">ROUND(P486*1000/R486/0.93/1.73199,1)</f>
        <v>81.8</v>
      </c>
      <c r="P486" s="596">
        <f>P483</f>
        <v>4.7030000000000003</v>
      </c>
      <c r="Q486" s="596">
        <f>Q483</f>
        <v>0.95699999999999996</v>
      </c>
      <c r="R486" s="1688">
        <v>35.700000000000003</v>
      </c>
      <c r="S486" s="581"/>
      <c r="T486" s="394"/>
      <c r="U486" s="393"/>
      <c r="V486" s="394"/>
      <c r="W486" s="576"/>
      <c r="X486" s="576"/>
      <c r="Y486" s="577"/>
      <c r="Z486" s="577"/>
      <c r="AA486" s="578"/>
    </row>
    <row r="487" spans="1:27" s="1282" customFormat="1" ht="16.2" thickBot="1">
      <c r="A487" s="1653"/>
      <c r="B487" s="1654" t="s">
        <v>454</v>
      </c>
      <c r="C487" s="1655">
        <v>1</v>
      </c>
      <c r="D487" s="1636"/>
      <c r="E487" s="1637"/>
      <c r="F487" s="1638"/>
      <c r="G487" s="1618">
        <f t="shared" si="33"/>
        <v>39.200000000000003</v>
      </c>
      <c r="H487" s="608">
        <f>H481</f>
        <v>2.2879999999999998</v>
      </c>
      <c r="I487" s="608">
        <f>I481</f>
        <v>0.68899999999999995</v>
      </c>
      <c r="J487" s="1689">
        <v>36.200000000000003</v>
      </c>
      <c r="K487" s="1618">
        <f t="shared" si="34"/>
        <v>69.900000000000006</v>
      </c>
      <c r="L487" s="608">
        <f>L481</f>
        <v>3.9950000000000001</v>
      </c>
      <c r="M487" s="608">
        <f>M481</f>
        <v>0.80400000000000005</v>
      </c>
      <c r="N487" s="1690">
        <v>35.5</v>
      </c>
      <c r="O487" s="1618">
        <f t="shared" si="35"/>
        <v>80.8</v>
      </c>
      <c r="P487" s="608">
        <f>P481</f>
        <v>4.6440000000000001</v>
      </c>
      <c r="Q487" s="608">
        <f>Q481</f>
        <v>0.78900000000000003</v>
      </c>
      <c r="R487" s="1690">
        <v>35.700000000000003</v>
      </c>
      <c r="S487" s="581"/>
      <c r="T487" s="394"/>
      <c r="U487" s="393"/>
      <c r="V487" s="394"/>
      <c r="W487" s="576"/>
      <c r="X487" s="576"/>
      <c r="Y487" s="577"/>
      <c r="Z487" s="577"/>
      <c r="AA487" s="578"/>
    </row>
    <row r="488" spans="1:27" s="1282" customFormat="1">
      <c r="A488" s="1641">
        <v>338</v>
      </c>
      <c r="B488" s="1578" t="s">
        <v>1</v>
      </c>
      <c r="C488" s="1642">
        <v>16</v>
      </c>
      <c r="D488" s="1643">
        <v>35</v>
      </c>
      <c r="E488" s="1609" t="s">
        <v>511</v>
      </c>
      <c r="F488" s="1624" t="s">
        <v>328</v>
      </c>
      <c r="G488" s="1610">
        <f t="shared" si="33"/>
        <v>26.5</v>
      </c>
      <c r="H488" s="593">
        <f>H489</f>
        <v>1.6080000000000001</v>
      </c>
      <c r="I488" s="593">
        <f>I489</f>
        <v>0.53500000000000003</v>
      </c>
      <c r="J488" s="1611">
        <v>37.700000000000003</v>
      </c>
      <c r="K488" s="1610">
        <f t="shared" si="34"/>
        <v>49.4</v>
      </c>
      <c r="L488" s="593">
        <f>L489</f>
        <v>2.9470000000000001</v>
      </c>
      <c r="M488" s="593">
        <f>M489</f>
        <v>0.69899999999999995</v>
      </c>
      <c r="N488" s="1612">
        <v>37</v>
      </c>
      <c r="O488" s="1610">
        <f t="shared" si="35"/>
        <v>54.7</v>
      </c>
      <c r="P488" s="593">
        <f>P489</f>
        <v>3.2160000000000002</v>
      </c>
      <c r="Q488" s="593">
        <f>Q489</f>
        <v>0.67900000000000005</v>
      </c>
      <c r="R488" s="1612">
        <v>36.5</v>
      </c>
      <c r="S488" s="581"/>
      <c r="T488" s="394"/>
      <c r="U488" s="393"/>
      <c r="V488" s="394"/>
      <c r="W488" s="576"/>
      <c r="X488" s="576"/>
      <c r="Y488" s="577"/>
      <c r="Z488" s="577"/>
      <c r="AA488" s="578"/>
    </row>
    <row r="489" spans="1:27" s="1282" customFormat="1">
      <c r="A489" s="1621"/>
      <c r="B489" s="1590"/>
      <c r="C489" s="1628"/>
      <c r="D489" s="1629">
        <v>6</v>
      </c>
      <c r="E489" s="1593"/>
      <c r="F489" s="1630"/>
      <c r="G489" s="1595">
        <f t="shared" si="33"/>
        <v>158.5</v>
      </c>
      <c r="H489" s="596">
        <v>1.6080000000000001</v>
      </c>
      <c r="I489" s="596">
        <v>0.53500000000000003</v>
      </c>
      <c r="J489" s="1596">
        <v>6.3</v>
      </c>
      <c r="K489" s="1595">
        <f t="shared" si="34"/>
        <v>295.10000000000002</v>
      </c>
      <c r="L489" s="596">
        <v>2.9470000000000001</v>
      </c>
      <c r="M489" s="596">
        <v>0.69899999999999995</v>
      </c>
      <c r="N489" s="1597">
        <v>6.2</v>
      </c>
      <c r="O489" s="1595">
        <f t="shared" si="35"/>
        <v>322</v>
      </c>
      <c r="P489" s="596">
        <v>3.2160000000000002</v>
      </c>
      <c r="Q489" s="596">
        <v>0.67900000000000005</v>
      </c>
      <c r="R489" s="1597">
        <v>6.2</v>
      </c>
      <c r="S489" s="581"/>
      <c r="T489" s="394"/>
      <c r="U489" s="393"/>
      <c r="V489" s="394"/>
      <c r="W489" s="576"/>
      <c r="X489" s="576"/>
      <c r="Y489" s="577"/>
      <c r="Z489" s="577"/>
      <c r="AA489" s="578"/>
    </row>
    <row r="490" spans="1:27" s="1282" customFormat="1">
      <c r="A490" s="1621"/>
      <c r="B490" s="1590" t="s">
        <v>2</v>
      </c>
      <c r="C490" s="1631">
        <v>16</v>
      </c>
      <c r="D490" s="1629">
        <v>35</v>
      </c>
      <c r="E490" s="1593" t="s">
        <v>331</v>
      </c>
      <c r="F490" s="1630" t="s">
        <v>320</v>
      </c>
      <c r="G490" s="1595">
        <f t="shared" si="33"/>
        <v>22.1</v>
      </c>
      <c r="H490" s="596">
        <f>H491</f>
        <v>1.3240000000000001</v>
      </c>
      <c r="I490" s="596">
        <f>I491</f>
        <v>0.42699999999999999</v>
      </c>
      <c r="J490" s="1596">
        <v>37.200000000000003</v>
      </c>
      <c r="K490" s="1595">
        <f t="shared" si="34"/>
        <v>48.4</v>
      </c>
      <c r="L490" s="596">
        <f>L491</f>
        <v>2.847</v>
      </c>
      <c r="M490" s="596">
        <f>M491</f>
        <v>0.57099999999999995</v>
      </c>
      <c r="N490" s="1597">
        <v>36.5</v>
      </c>
      <c r="O490" s="1595">
        <f t="shared" si="35"/>
        <v>50.9</v>
      </c>
      <c r="P490" s="596">
        <f>P491</f>
        <v>3.0329999999999999</v>
      </c>
      <c r="Q490" s="596">
        <f>Q491</f>
        <v>0.54600000000000004</v>
      </c>
      <c r="R490" s="1597">
        <v>37</v>
      </c>
      <c r="S490" s="581"/>
      <c r="T490" s="394"/>
      <c r="U490" s="393"/>
      <c r="V490" s="394"/>
      <c r="W490" s="576"/>
      <c r="X490" s="576"/>
      <c r="Y490" s="577"/>
      <c r="Z490" s="577"/>
      <c r="AA490" s="578"/>
    </row>
    <row r="491" spans="1:27" s="1282" customFormat="1">
      <c r="A491" s="1621"/>
      <c r="B491" s="1590"/>
      <c r="C491" s="1628"/>
      <c r="D491" s="1629">
        <v>6</v>
      </c>
      <c r="E491" s="1593"/>
      <c r="F491" s="1630"/>
      <c r="G491" s="1595">
        <f t="shared" si="33"/>
        <v>130.5</v>
      </c>
      <c r="H491" s="596">
        <v>1.3240000000000001</v>
      </c>
      <c r="I491" s="596">
        <v>0.42699999999999999</v>
      </c>
      <c r="J491" s="1596">
        <v>6.3</v>
      </c>
      <c r="K491" s="1595">
        <f t="shared" si="34"/>
        <v>289.8</v>
      </c>
      <c r="L491" s="596">
        <v>2.847</v>
      </c>
      <c r="M491" s="596">
        <v>0.57099999999999995</v>
      </c>
      <c r="N491" s="1597">
        <v>6.1</v>
      </c>
      <c r="O491" s="1595">
        <f t="shared" si="35"/>
        <v>303.7</v>
      </c>
      <c r="P491" s="596">
        <v>3.0329999999999999</v>
      </c>
      <c r="Q491" s="596">
        <v>0.54600000000000004</v>
      </c>
      <c r="R491" s="1597">
        <v>6.2</v>
      </c>
      <c r="S491" s="581"/>
      <c r="T491" s="394"/>
      <c r="U491" s="393"/>
      <c r="V491" s="394"/>
      <c r="W491" s="576"/>
      <c r="X491" s="576"/>
      <c r="Y491" s="577"/>
      <c r="Z491" s="577"/>
      <c r="AA491" s="578"/>
    </row>
    <row r="492" spans="1:27" s="1282" customFormat="1">
      <c r="A492" s="1621"/>
      <c r="B492" s="600" t="s">
        <v>676</v>
      </c>
      <c r="C492" s="1646"/>
      <c r="D492" s="1623"/>
      <c r="E492" s="1633"/>
      <c r="F492" s="1634"/>
      <c r="G492" s="1595"/>
      <c r="H492" s="617">
        <f>H490+H488</f>
        <v>2.9320000000000004</v>
      </c>
      <c r="I492" s="617">
        <f>I490+I488</f>
        <v>0.96199999999999997</v>
      </c>
      <c r="J492" s="1625"/>
      <c r="K492" s="1595"/>
      <c r="L492" s="617">
        <f>L490+L488</f>
        <v>5.7940000000000005</v>
      </c>
      <c r="M492" s="617">
        <f>M490+M488</f>
        <v>1.27</v>
      </c>
      <c r="N492" s="1626"/>
      <c r="O492" s="1595"/>
      <c r="P492" s="617">
        <f>P490+P488</f>
        <v>6.2490000000000006</v>
      </c>
      <c r="Q492" s="617">
        <f>Q490+Q488</f>
        <v>1.2250000000000001</v>
      </c>
      <c r="R492" s="1626"/>
      <c r="S492" s="581"/>
      <c r="T492" s="394"/>
      <c r="U492" s="393"/>
      <c r="V492" s="394"/>
      <c r="W492" s="576"/>
      <c r="X492" s="576"/>
      <c r="Y492" s="577"/>
      <c r="Z492" s="577"/>
      <c r="AA492" s="578"/>
    </row>
    <row r="493" spans="1:27" s="1282" customFormat="1">
      <c r="A493" s="1621"/>
      <c r="B493" s="1266" t="s">
        <v>473</v>
      </c>
      <c r="C493" s="1647">
        <v>2</v>
      </c>
      <c r="D493" s="1623"/>
      <c r="E493" s="1633"/>
      <c r="F493" s="1634"/>
      <c r="G493" s="1595">
        <f t="shared" ref="G493:G498" si="36">ROUND(H493*1000/J493/0.93/1.73199,1)</f>
        <v>22.1</v>
      </c>
      <c r="H493" s="604">
        <f>H490</f>
        <v>1.3240000000000001</v>
      </c>
      <c r="I493" s="604">
        <f>I490</f>
        <v>0.42699999999999999</v>
      </c>
      <c r="J493" s="1687">
        <v>37.200000000000003</v>
      </c>
      <c r="K493" s="1648">
        <f t="shared" ref="K493:K498" si="37">ROUND(L493*1000/N493/0.93/1.73199,1)</f>
        <v>48.4</v>
      </c>
      <c r="L493" s="604">
        <f>L490</f>
        <v>2.847</v>
      </c>
      <c r="M493" s="604">
        <f>M490</f>
        <v>0.57099999999999995</v>
      </c>
      <c r="N493" s="1688">
        <v>36.5</v>
      </c>
      <c r="O493" s="1648">
        <f t="shared" ref="O493:O498" si="38">ROUND(P493*1000/R493/0.93/1.73199,1)</f>
        <v>51.6</v>
      </c>
      <c r="P493" s="604">
        <f>P490</f>
        <v>3.0329999999999999</v>
      </c>
      <c r="Q493" s="604">
        <f>Q490</f>
        <v>0.54600000000000004</v>
      </c>
      <c r="R493" s="1688">
        <v>36.5</v>
      </c>
      <c r="S493" s="581"/>
      <c r="T493" s="394"/>
      <c r="U493" s="393"/>
      <c r="V493" s="394"/>
      <c r="W493" s="576"/>
      <c r="X493" s="576"/>
      <c r="Y493" s="577"/>
      <c r="Z493" s="577"/>
      <c r="AA493" s="578"/>
    </row>
    <row r="494" spans="1:27" s="1282" customFormat="1" ht="16.2" thickBot="1">
      <c r="A494" s="1653"/>
      <c r="B494" s="1654" t="s">
        <v>469</v>
      </c>
      <c r="C494" s="1655">
        <v>1</v>
      </c>
      <c r="D494" s="1636"/>
      <c r="E494" s="1637"/>
      <c r="F494" s="1638"/>
      <c r="G494" s="1595">
        <f t="shared" si="36"/>
        <v>26.5</v>
      </c>
      <c r="H494" s="608">
        <f>H488</f>
        <v>1.6080000000000001</v>
      </c>
      <c r="I494" s="608">
        <f>I488</f>
        <v>0.53500000000000003</v>
      </c>
      <c r="J494" s="1689">
        <v>37.700000000000003</v>
      </c>
      <c r="K494" s="1618">
        <f t="shared" si="37"/>
        <v>49.4</v>
      </c>
      <c r="L494" s="608">
        <f>L488</f>
        <v>2.9470000000000001</v>
      </c>
      <c r="M494" s="608">
        <f>M488</f>
        <v>0.69899999999999995</v>
      </c>
      <c r="N494" s="1690">
        <v>37</v>
      </c>
      <c r="O494" s="1618">
        <f t="shared" si="38"/>
        <v>54</v>
      </c>
      <c r="P494" s="608">
        <f>P488</f>
        <v>3.2160000000000002</v>
      </c>
      <c r="Q494" s="608">
        <f>Q488</f>
        <v>0.67900000000000005</v>
      </c>
      <c r="R494" s="1690">
        <v>37</v>
      </c>
      <c r="S494" s="581"/>
      <c r="T494" s="394"/>
      <c r="U494" s="393"/>
      <c r="V494" s="394"/>
      <c r="W494" s="576"/>
      <c r="X494" s="576"/>
      <c r="Y494" s="577"/>
      <c r="Z494" s="577"/>
      <c r="AA494" s="578"/>
    </row>
    <row r="495" spans="1:27" s="1282" customFormat="1">
      <c r="A495" s="1641">
        <v>340</v>
      </c>
      <c r="B495" s="1578" t="s">
        <v>1</v>
      </c>
      <c r="C495" s="1642">
        <v>10</v>
      </c>
      <c r="D495" s="1643">
        <v>35</v>
      </c>
      <c r="E495" s="1609" t="s">
        <v>325</v>
      </c>
      <c r="F495" s="1624" t="s">
        <v>289</v>
      </c>
      <c r="G495" s="1610">
        <f t="shared" si="36"/>
        <v>12.3</v>
      </c>
      <c r="H495" s="593">
        <f>H496</f>
        <v>0.69599999999999995</v>
      </c>
      <c r="I495" s="593">
        <f>I496</f>
        <v>0.18099999999999999</v>
      </c>
      <c r="J495" s="1644">
        <v>35</v>
      </c>
      <c r="K495" s="1610">
        <f t="shared" si="37"/>
        <v>16.7</v>
      </c>
      <c r="L495" s="593">
        <f>L496</f>
        <v>0.94199999999999995</v>
      </c>
      <c r="M495" s="593">
        <f>M496</f>
        <v>0.22800000000000001</v>
      </c>
      <c r="N495" s="1645">
        <v>35</v>
      </c>
      <c r="O495" s="1610">
        <f t="shared" si="38"/>
        <v>20.100000000000001</v>
      </c>
      <c r="P495" s="593">
        <f>P496</f>
        <v>1.135</v>
      </c>
      <c r="Q495" s="593">
        <f>Q496</f>
        <v>1.2250000000000001</v>
      </c>
      <c r="R495" s="1645">
        <v>35</v>
      </c>
      <c r="S495" s="581"/>
      <c r="T495" s="394"/>
      <c r="U495" s="393"/>
      <c r="V495" s="394"/>
      <c r="W495" s="576"/>
      <c r="X495" s="576"/>
      <c r="Y495" s="577"/>
      <c r="Z495" s="577"/>
      <c r="AA495" s="578"/>
    </row>
    <row r="496" spans="1:27" s="1282" customFormat="1">
      <c r="A496" s="1621"/>
      <c r="B496" s="1590"/>
      <c r="C496" s="1628"/>
      <c r="D496" s="1629">
        <v>6</v>
      </c>
      <c r="E496" s="1593"/>
      <c r="F496" s="1630"/>
      <c r="G496" s="1595">
        <f t="shared" si="36"/>
        <v>69.7</v>
      </c>
      <c r="H496" s="596">
        <v>0.69599999999999995</v>
      </c>
      <c r="I496" s="596">
        <v>0.18099999999999999</v>
      </c>
      <c r="J496" s="1585">
        <v>6.2</v>
      </c>
      <c r="K496" s="1595">
        <f t="shared" si="37"/>
        <v>94.3</v>
      </c>
      <c r="L496" s="596">
        <v>0.94199999999999995</v>
      </c>
      <c r="M496" s="596">
        <v>0.22800000000000001</v>
      </c>
      <c r="N496" s="1587">
        <v>6.2</v>
      </c>
      <c r="O496" s="1595">
        <f t="shared" si="38"/>
        <v>113.7</v>
      </c>
      <c r="P496" s="596">
        <v>1.135</v>
      </c>
      <c r="Q496" s="596">
        <v>1.2250000000000001</v>
      </c>
      <c r="R496" s="1587">
        <v>6.2</v>
      </c>
      <c r="S496" s="581"/>
      <c r="T496" s="394"/>
      <c r="U496" s="393"/>
      <c r="V496" s="394"/>
      <c r="W496" s="576"/>
      <c r="X496" s="576"/>
      <c r="Y496" s="577"/>
      <c r="Z496" s="577"/>
      <c r="AA496" s="578"/>
    </row>
    <row r="497" spans="1:27" s="1282" customFormat="1">
      <c r="A497" s="1621"/>
      <c r="B497" s="1590" t="s">
        <v>2</v>
      </c>
      <c r="C497" s="1631">
        <v>10</v>
      </c>
      <c r="D497" s="1629">
        <v>35</v>
      </c>
      <c r="E497" s="1593" t="s">
        <v>325</v>
      </c>
      <c r="F497" s="1630" t="s">
        <v>289</v>
      </c>
      <c r="G497" s="1595">
        <f t="shared" si="36"/>
        <v>4.5999999999999996</v>
      </c>
      <c r="H497" s="596">
        <f>H498</f>
        <v>0.26700000000000002</v>
      </c>
      <c r="I497" s="596">
        <f>I498</f>
        <v>0.185</v>
      </c>
      <c r="J497" s="1585">
        <v>36</v>
      </c>
      <c r="K497" s="1595">
        <f t="shared" si="37"/>
        <v>15.2</v>
      </c>
      <c r="L497" s="596">
        <f>L498</f>
        <v>0.88300000000000001</v>
      </c>
      <c r="M497" s="596">
        <f>M498</f>
        <v>0.80400000000000005</v>
      </c>
      <c r="N497" s="1587">
        <v>36</v>
      </c>
      <c r="O497" s="1595">
        <f t="shared" si="38"/>
        <v>5.8</v>
      </c>
      <c r="P497" s="596">
        <f>P498</f>
        <v>0.33700000000000002</v>
      </c>
      <c r="Q497" s="596">
        <f>Q498</f>
        <v>0.19800000000000001</v>
      </c>
      <c r="R497" s="1587">
        <v>36</v>
      </c>
      <c r="S497" s="581"/>
      <c r="T497" s="394"/>
      <c r="U497" s="393"/>
      <c r="V497" s="394"/>
      <c r="W497" s="576"/>
      <c r="X497" s="576"/>
      <c r="Y497" s="577"/>
      <c r="Z497" s="577"/>
      <c r="AA497" s="578"/>
    </row>
    <row r="498" spans="1:27" s="1282" customFormat="1">
      <c r="A498" s="1621"/>
      <c r="B498" s="1390"/>
      <c r="C498" s="1622"/>
      <c r="D498" s="1629">
        <v>6</v>
      </c>
      <c r="E498" s="1593"/>
      <c r="F498" s="1630"/>
      <c r="G498" s="1595">
        <f t="shared" si="36"/>
        <v>26.3</v>
      </c>
      <c r="H498" s="596">
        <v>0.26700000000000002</v>
      </c>
      <c r="I498" s="596">
        <v>0.185</v>
      </c>
      <c r="J498" s="1585">
        <v>6.3</v>
      </c>
      <c r="K498" s="1595">
        <f t="shared" si="37"/>
        <v>87</v>
      </c>
      <c r="L498" s="596">
        <v>0.88300000000000001</v>
      </c>
      <c r="M498" s="596">
        <v>0.80400000000000005</v>
      </c>
      <c r="N498" s="1587">
        <v>6.3</v>
      </c>
      <c r="O498" s="1595">
        <f t="shared" si="38"/>
        <v>33.200000000000003</v>
      </c>
      <c r="P498" s="596">
        <v>0.33700000000000002</v>
      </c>
      <c r="Q498" s="596">
        <v>0.19800000000000001</v>
      </c>
      <c r="R498" s="1587">
        <v>6.3</v>
      </c>
      <c r="S498" s="581"/>
      <c r="T498" s="394"/>
      <c r="U498" s="393"/>
      <c r="V498" s="394"/>
      <c r="W498" s="576"/>
      <c r="X498" s="576"/>
      <c r="Y498" s="577"/>
      <c r="Z498" s="577"/>
      <c r="AA498" s="578"/>
    </row>
    <row r="499" spans="1:27" s="1282" customFormat="1">
      <c r="A499" s="1621"/>
      <c r="B499" s="600" t="s">
        <v>676</v>
      </c>
      <c r="C499" s="1599"/>
      <c r="D499" s="1623"/>
      <c r="E499" s="1633"/>
      <c r="F499" s="1634"/>
      <c r="G499" s="1595"/>
      <c r="H499" s="610">
        <f>H497+H495</f>
        <v>0.96299999999999997</v>
      </c>
      <c r="I499" s="610">
        <f>I497+I495</f>
        <v>0.36599999999999999</v>
      </c>
      <c r="J499" s="1649"/>
      <c r="K499" s="605"/>
      <c r="L499" s="610">
        <f>L497+L495</f>
        <v>1.825</v>
      </c>
      <c r="M499" s="610">
        <f>M497+M495</f>
        <v>1.032</v>
      </c>
      <c r="N499" s="1651"/>
      <c r="O499" s="605"/>
      <c r="P499" s="610">
        <f>P497+P495</f>
        <v>1.472</v>
      </c>
      <c r="Q499" s="610">
        <f>Q497+Q495</f>
        <v>1.423</v>
      </c>
      <c r="R499" s="1626"/>
      <c r="S499" s="581"/>
      <c r="T499" s="394"/>
      <c r="U499" s="393"/>
      <c r="V499" s="394"/>
      <c r="W499" s="576"/>
      <c r="X499" s="576"/>
      <c r="Y499" s="577"/>
      <c r="Z499" s="577"/>
      <c r="AA499" s="578"/>
    </row>
    <row r="500" spans="1:27" s="1282" customFormat="1">
      <c r="A500" s="1673"/>
      <c r="B500" s="600" t="s">
        <v>697</v>
      </c>
      <c r="C500" s="1603">
        <v>1</v>
      </c>
      <c r="D500" s="1623"/>
      <c r="E500" s="1633"/>
      <c r="F500" s="1634"/>
      <c r="G500" s="1595">
        <f t="shared" ref="G500:G505" si="39">ROUND(H500*1000/J500/0.93/1.73199,1)</f>
        <v>12.3</v>
      </c>
      <c r="H500" s="596">
        <f>H495</f>
        <v>0.69599999999999995</v>
      </c>
      <c r="I500" s="596">
        <f>I495</f>
        <v>0.18099999999999999</v>
      </c>
      <c r="J500" s="1625">
        <v>35</v>
      </c>
      <c r="K500" s="1595">
        <f t="shared" ref="K500:K505" si="40">ROUND(L500*1000/N500/0.93/1.73199,1)</f>
        <v>16.7</v>
      </c>
      <c r="L500" s="596">
        <f>L495</f>
        <v>0.94199999999999995</v>
      </c>
      <c r="M500" s="596">
        <f>M495</f>
        <v>0.22800000000000001</v>
      </c>
      <c r="N500" s="1626">
        <v>35</v>
      </c>
      <c r="O500" s="1595">
        <f t="shared" ref="O500:O505" si="41">ROUND(P500*1000/R500/0.93/1.73199,1)</f>
        <v>20.100000000000001</v>
      </c>
      <c r="P500" s="596">
        <f>P495</f>
        <v>1.135</v>
      </c>
      <c r="Q500" s="596">
        <f>Q495</f>
        <v>1.2250000000000001</v>
      </c>
      <c r="R500" s="1626">
        <v>35</v>
      </c>
      <c r="S500" s="581"/>
      <c r="T500" s="394"/>
      <c r="U500" s="393"/>
      <c r="V500" s="394"/>
      <c r="W500" s="576"/>
      <c r="X500" s="576"/>
      <c r="Y500" s="577"/>
      <c r="Z500" s="577"/>
      <c r="AA500" s="578"/>
    </row>
    <row r="501" spans="1:27" s="1282" customFormat="1" ht="16.2" thickBot="1">
      <c r="A501" s="1674"/>
      <c r="B501" s="606" t="s">
        <v>698</v>
      </c>
      <c r="C501" s="1605">
        <v>2</v>
      </c>
      <c r="D501" s="1636"/>
      <c r="E501" s="1637"/>
      <c r="F501" s="1638"/>
      <c r="G501" s="1618">
        <f t="shared" si="39"/>
        <v>4.5999999999999996</v>
      </c>
      <c r="H501" s="608">
        <f>H497</f>
        <v>0.26700000000000002</v>
      </c>
      <c r="I501" s="608">
        <f>I497</f>
        <v>0.185</v>
      </c>
      <c r="J501" s="1639">
        <v>36</v>
      </c>
      <c r="K501" s="1618">
        <f t="shared" si="40"/>
        <v>15.2</v>
      </c>
      <c r="L501" s="608">
        <f>L497</f>
        <v>0.88300000000000001</v>
      </c>
      <c r="M501" s="608">
        <f>M497</f>
        <v>0.80400000000000005</v>
      </c>
      <c r="N501" s="1640">
        <v>36</v>
      </c>
      <c r="O501" s="1618">
        <f t="shared" si="41"/>
        <v>5.8</v>
      </c>
      <c r="P501" s="608">
        <f>P497</f>
        <v>0.33700000000000002</v>
      </c>
      <c r="Q501" s="608">
        <f>Q497</f>
        <v>0.19800000000000001</v>
      </c>
      <c r="R501" s="1640">
        <v>36</v>
      </c>
      <c r="S501" s="581"/>
      <c r="T501" s="394"/>
      <c r="U501" s="393"/>
      <c r="V501" s="394"/>
      <c r="W501" s="576"/>
      <c r="X501" s="576"/>
      <c r="Y501" s="577"/>
      <c r="Z501" s="577"/>
      <c r="AA501" s="578"/>
    </row>
    <row r="502" spans="1:27" s="1282" customFormat="1">
      <c r="A502" s="1641">
        <v>341</v>
      </c>
      <c r="B502" s="1578" t="s">
        <v>1</v>
      </c>
      <c r="C502" s="1642">
        <v>16</v>
      </c>
      <c r="D502" s="1643">
        <v>35</v>
      </c>
      <c r="E502" s="1609" t="s">
        <v>419</v>
      </c>
      <c r="F502" s="1624" t="s">
        <v>305</v>
      </c>
      <c r="G502" s="1610">
        <f t="shared" si="39"/>
        <v>37.799999999999997</v>
      </c>
      <c r="H502" s="593">
        <f>H503</f>
        <v>2.3149999999999999</v>
      </c>
      <c r="I502" s="593">
        <f>I503</f>
        <v>0.77800000000000002</v>
      </c>
      <c r="J502" s="1611">
        <v>38</v>
      </c>
      <c r="K502" s="1610">
        <f t="shared" si="40"/>
        <v>71.3</v>
      </c>
      <c r="L502" s="593">
        <f>L503</f>
        <v>4.25</v>
      </c>
      <c r="M502" s="593">
        <f>M503</f>
        <v>1.069</v>
      </c>
      <c r="N502" s="1612">
        <v>37</v>
      </c>
      <c r="O502" s="1610">
        <f t="shared" si="41"/>
        <v>65</v>
      </c>
      <c r="P502" s="593">
        <f>P503</f>
        <v>3.871</v>
      </c>
      <c r="Q502" s="1698">
        <f>Q503</f>
        <v>0.871</v>
      </c>
      <c r="R502" s="1612">
        <v>37</v>
      </c>
      <c r="S502" s="581"/>
      <c r="T502" s="394"/>
      <c r="U502" s="393"/>
      <c r="V502" s="394"/>
      <c r="W502" s="576"/>
      <c r="X502" s="576"/>
      <c r="Y502" s="577"/>
      <c r="Z502" s="577"/>
      <c r="AA502" s="578"/>
    </row>
    <row r="503" spans="1:27" s="1282" customFormat="1">
      <c r="A503" s="1621"/>
      <c r="B503" s="1590"/>
      <c r="C503" s="1628"/>
      <c r="D503" s="1629">
        <v>6</v>
      </c>
      <c r="E503" s="1593"/>
      <c r="F503" s="1630"/>
      <c r="G503" s="1595">
        <f t="shared" si="39"/>
        <v>231.8</v>
      </c>
      <c r="H503" s="596">
        <v>2.3149999999999999</v>
      </c>
      <c r="I503" s="596">
        <v>0.77800000000000002</v>
      </c>
      <c r="J503" s="1596">
        <v>6.2</v>
      </c>
      <c r="K503" s="1595">
        <f t="shared" si="40"/>
        <v>439.8</v>
      </c>
      <c r="L503" s="596">
        <v>4.25</v>
      </c>
      <c r="M503" s="596">
        <v>1.069</v>
      </c>
      <c r="N503" s="1597">
        <v>6</v>
      </c>
      <c r="O503" s="1595">
        <f t="shared" si="41"/>
        <v>400.5</v>
      </c>
      <c r="P503" s="617">
        <v>3.871</v>
      </c>
      <c r="Q503" s="617">
        <v>0.871</v>
      </c>
      <c r="R503" s="1597">
        <v>6</v>
      </c>
      <c r="S503" s="581"/>
      <c r="T503" s="394"/>
      <c r="U503" s="393"/>
      <c r="V503" s="394"/>
      <c r="W503" s="576"/>
      <c r="X503" s="576"/>
      <c r="Y503" s="577"/>
      <c r="Z503" s="577"/>
      <c r="AA503" s="578"/>
    </row>
    <row r="504" spans="1:27" s="1282" customFormat="1">
      <c r="A504" s="1621"/>
      <c r="B504" s="1590" t="s">
        <v>2</v>
      </c>
      <c r="C504" s="1631">
        <v>16</v>
      </c>
      <c r="D504" s="1629">
        <v>35</v>
      </c>
      <c r="E504" s="1593" t="s">
        <v>325</v>
      </c>
      <c r="F504" s="1630" t="s">
        <v>299</v>
      </c>
      <c r="G504" s="1595">
        <f t="shared" si="39"/>
        <v>30</v>
      </c>
      <c r="H504" s="1699">
        <f>H505</f>
        <v>1.8340000000000001</v>
      </c>
      <c r="I504" s="596">
        <f>I505</f>
        <v>0.56599999999999995</v>
      </c>
      <c r="J504" s="1596">
        <v>38</v>
      </c>
      <c r="K504" s="1595">
        <f t="shared" si="40"/>
        <v>59.9</v>
      </c>
      <c r="L504" s="596">
        <f>L505</f>
        <v>3.5680000000000001</v>
      </c>
      <c r="M504" s="596">
        <f>M505</f>
        <v>0.71599999999999997</v>
      </c>
      <c r="N504" s="1597">
        <v>37</v>
      </c>
      <c r="O504" s="1595">
        <f t="shared" si="41"/>
        <v>53.4</v>
      </c>
      <c r="P504" s="596">
        <f>P505</f>
        <v>3.18</v>
      </c>
      <c r="Q504" s="596">
        <f>Q505</f>
        <v>0.80400000000000005</v>
      </c>
      <c r="R504" s="1597">
        <v>37</v>
      </c>
      <c r="S504" s="581"/>
      <c r="T504" s="394"/>
      <c r="U504" s="393"/>
      <c r="V504" s="394"/>
      <c r="W504" s="576"/>
      <c r="X504" s="576"/>
      <c r="Y504" s="577"/>
      <c r="Z504" s="577"/>
      <c r="AA504" s="578"/>
    </row>
    <row r="505" spans="1:27" s="1282" customFormat="1">
      <c r="A505" s="1621"/>
      <c r="B505" s="1590"/>
      <c r="C505" s="1628"/>
      <c r="D505" s="1629">
        <v>6</v>
      </c>
      <c r="E505" s="1593"/>
      <c r="F505" s="1630"/>
      <c r="G505" s="1595">
        <f t="shared" si="39"/>
        <v>183.6</v>
      </c>
      <c r="H505" s="596">
        <v>1.8340000000000001</v>
      </c>
      <c r="I505" s="596">
        <v>0.56599999999999995</v>
      </c>
      <c r="J505" s="1596">
        <v>6.2</v>
      </c>
      <c r="K505" s="1595">
        <f t="shared" si="40"/>
        <v>363.1</v>
      </c>
      <c r="L505" s="596">
        <v>3.5680000000000001</v>
      </c>
      <c r="M505" s="596">
        <v>0.71599999999999997</v>
      </c>
      <c r="N505" s="1597">
        <v>6.1</v>
      </c>
      <c r="O505" s="1595">
        <f t="shared" si="41"/>
        <v>318.39999999999998</v>
      </c>
      <c r="P505" s="596">
        <v>3.18</v>
      </c>
      <c r="Q505" s="596">
        <v>0.80400000000000005</v>
      </c>
      <c r="R505" s="1597">
        <v>6.2</v>
      </c>
      <c r="S505" s="581"/>
      <c r="T505" s="394"/>
      <c r="U505" s="393"/>
      <c r="V505" s="394"/>
      <c r="W505" s="576"/>
      <c r="X505" s="576"/>
      <c r="Y505" s="577"/>
      <c r="Z505" s="577"/>
      <c r="AA505" s="578"/>
    </row>
    <row r="506" spans="1:27" s="1282" customFormat="1">
      <c r="A506" s="1621"/>
      <c r="B506" s="600" t="s">
        <v>676</v>
      </c>
      <c r="C506" s="1646"/>
      <c r="D506" s="1623"/>
      <c r="E506" s="1633"/>
      <c r="F506" s="1634"/>
      <c r="G506" s="1595"/>
      <c r="H506" s="617">
        <f>H503+H505</f>
        <v>4.149</v>
      </c>
      <c r="I506" s="617">
        <f>I503+I505</f>
        <v>1.3439999999999999</v>
      </c>
      <c r="J506" s="1649"/>
      <c r="K506" s="605"/>
      <c r="L506" s="617">
        <f>L503+L505</f>
        <v>7.8179999999999996</v>
      </c>
      <c r="M506" s="617">
        <f>M503+M505</f>
        <v>1.7849999999999999</v>
      </c>
      <c r="N506" s="1651"/>
      <c r="O506" s="605"/>
      <c r="P506" s="617">
        <f>P503+P505</f>
        <v>7.0510000000000002</v>
      </c>
      <c r="Q506" s="617">
        <f>Q503+Q505</f>
        <v>1.675</v>
      </c>
      <c r="R506" s="1626"/>
      <c r="S506" s="581"/>
      <c r="T506" s="394"/>
      <c r="U506" s="393"/>
      <c r="V506" s="394"/>
      <c r="W506" s="576"/>
      <c r="X506" s="576"/>
      <c r="Y506" s="577"/>
      <c r="Z506" s="577"/>
      <c r="AA506" s="578"/>
    </row>
    <row r="507" spans="1:27" s="1282" customFormat="1">
      <c r="A507" s="1621"/>
      <c r="B507" s="1266" t="s">
        <v>699</v>
      </c>
      <c r="C507" s="1647">
        <v>1</v>
      </c>
      <c r="D507" s="1623"/>
      <c r="E507" s="1633"/>
      <c r="F507" s="1634"/>
      <c r="G507" s="1595">
        <f t="shared" ref="G507:G511" si="42">ROUND(H507*1000/J507/0.93/1.73199,1)</f>
        <v>37.799999999999997</v>
      </c>
      <c r="H507" s="596">
        <f>H502</f>
        <v>2.3149999999999999</v>
      </c>
      <c r="I507" s="596">
        <f>I502</f>
        <v>0.77800000000000002</v>
      </c>
      <c r="J507" s="1687">
        <v>38</v>
      </c>
      <c r="K507" s="1595">
        <f t="shared" ref="K507:K510" si="43">ROUND(L507*1000/N507/0.93/1.73199,1)</f>
        <v>71.3</v>
      </c>
      <c r="L507" s="596">
        <f>L502</f>
        <v>4.25</v>
      </c>
      <c r="M507" s="617">
        <f>M502</f>
        <v>1.069</v>
      </c>
      <c r="N507" s="1688">
        <v>37</v>
      </c>
      <c r="O507" s="1595">
        <f t="shared" ref="O507:O511" si="44">ROUND(P507*1000/R507/0.93/1.73199,1)</f>
        <v>65</v>
      </c>
      <c r="P507" s="596">
        <f>P502</f>
        <v>3.871</v>
      </c>
      <c r="Q507" s="617">
        <f>Q502</f>
        <v>0.871</v>
      </c>
      <c r="R507" s="1688">
        <v>37</v>
      </c>
      <c r="S507" s="581"/>
      <c r="T507" s="394"/>
      <c r="U507" s="393"/>
      <c r="V507" s="394"/>
      <c r="W507" s="576"/>
      <c r="X507" s="576"/>
      <c r="Y507" s="577"/>
      <c r="Z507" s="577"/>
      <c r="AA507" s="578"/>
    </row>
    <row r="508" spans="1:27" s="1282" customFormat="1" ht="16.2" thickBot="1">
      <c r="A508" s="1653"/>
      <c r="B508" s="1654" t="s">
        <v>700</v>
      </c>
      <c r="C508" s="1655">
        <v>2</v>
      </c>
      <c r="D508" s="1636"/>
      <c r="E508" s="1637"/>
      <c r="F508" s="1638"/>
      <c r="G508" s="1618">
        <f t="shared" si="42"/>
        <v>30</v>
      </c>
      <c r="H508" s="608">
        <f>H504</f>
        <v>1.8340000000000001</v>
      </c>
      <c r="I508" s="608">
        <f>I504</f>
        <v>0.56599999999999995</v>
      </c>
      <c r="J508" s="1689">
        <v>38</v>
      </c>
      <c r="K508" s="1618">
        <f t="shared" si="43"/>
        <v>59.9</v>
      </c>
      <c r="L508" s="608">
        <f>L504</f>
        <v>3.5680000000000001</v>
      </c>
      <c r="M508" s="615">
        <f>M504</f>
        <v>0.71599999999999997</v>
      </c>
      <c r="N508" s="1690">
        <v>37</v>
      </c>
      <c r="O508" s="1618">
        <f t="shared" si="44"/>
        <v>53.4</v>
      </c>
      <c r="P508" s="608">
        <f>P504</f>
        <v>3.18</v>
      </c>
      <c r="Q508" s="615">
        <f>Q504</f>
        <v>0.80400000000000005</v>
      </c>
      <c r="R508" s="1690">
        <v>37</v>
      </c>
      <c r="S508" s="581"/>
      <c r="T508" s="394"/>
      <c r="U508" s="393"/>
      <c r="V508" s="394"/>
      <c r="W508" s="576"/>
      <c r="X508" s="576"/>
      <c r="Y508" s="577"/>
      <c r="Z508" s="577"/>
      <c r="AA508" s="578"/>
    </row>
    <row r="509" spans="1:27" s="1282" customFormat="1">
      <c r="A509" s="1641">
        <v>342</v>
      </c>
      <c r="B509" s="1578" t="s">
        <v>1</v>
      </c>
      <c r="C509" s="1642">
        <v>2.5</v>
      </c>
      <c r="D509" s="1643">
        <v>35</v>
      </c>
      <c r="E509" s="1609" t="s">
        <v>578</v>
      </c>
      <c r="F509" s="1624" t="s">
        <v>249</v>
      </c>
      <c r="G509" s="1610">
        <f t="shared" si="42"/>
        <v>3.8</v>
      </c>
      <c r="H509" s="593">
        <f>H510</f>
        <v>0.22600000000000001</v>
      </c>
      <c r="I509" s="593">
        <f>I510</f>
        <v>0</v>
      </c>
      <c r="J509" s="1644">
        <v>37</v>
      </c>
      <c r="K509" s="593">
        <f t="shared" si="43"/>
        <v>4.3</v>
      </c>
      <c r="L509" s="593">
        <f>L510</f>
        <v>0.25800000000000001</v>
      </c>
      <c r="M509" s="593">
        <f>M510</f>
        <v>0</v>
      </c>
      <c r="N509" s="1645">
        <v>37</v>
      </c>
      <c r="O509" s="593">
        <f t="shared" si="44"/>
        <v>3.7</v>
      </c>
      <c r="P509" s="593">
        <f>P510</f>
        <v>0.218</v>
      </c>
      <c r="Q509" s="593">
        <f>Q510</f>
        <v>0</v>
      </c>
      <c r="R509" s="1645">
        <v>37</v>
      </c>
      <c r="S509" s="581"/>
      <c r="T509" s="394"/>
      <c r="U509" s="393"/>
      <c r="V509" s="394"/>
      <c r="W509" s="576"/>
      <c r="X509" s="576"/>
      <c r="Y509" s="577"/>
      <c r="Z509" s="577"/>
      <c r="AA509" s="578"/>
    </row>
    <row r="510" spans="1:27" s="1282" customFormat="1">
      <c r="A510" s="1621"/>
      <c r="B510" s="1590"/>
      <c r="C510" s="1628"/>
      <c r="D510" s="1629">
        <v>10</v>
      </c>
      <c r="E510" s="1593"/>
      <c r="F510" s="1630"/>
      <c r="G510" s="1595">
        <f t="shared" si="42"/>
        <v>13.4</v>
      </c>
      <c r="H510" s="596">
        <v>0.22600000000000001</v>
      </c>
      <c r="I510" s="596">
        <v>0</v>
      </c>
      <c r="J510" s="1585">
        <v>10.5</v>
      </c>
      <c r="K510" s="1595">
        <f t="shared" si="43"/>
        <v>15.3</v>
      </c>
      <c r="L510" s="596">
        <v>0.25800000000000001</v>
      </c>
      <c r="M510" s="596">
        <v>0</v>
      </c>
      <c r="N510" s="1587">
        <v>10.5</v>
      </c>
      <c r="O510" s="1595">
        <f t="shared" si="44"/>
        <v>12.9</v>
      </c>
      <c r="P510" s="596">
        <v>0.218</v>
      </c>
      <c r="Q510" s="596">
        <v>0</v>
      </c>
      <c r="R510" s="1587">
        <v>10.5</v>
      </c>
      <c r="S510" s="581"/>
      <c r="T510" s="394"/>
      <c r="U510" s="393"/>
      <c r="V510" s="394"/>
      <c r="W510" s="576"/>
      <c r="X510" s="576"/>
      <c r="Y510" s="577"/>
      <c r="Z510" s="577"/>
      <c r="AA510" s="578"/>
    </row>
    <row r="511" spans="1:27" s="1282" customFormat="1">
      <c r="A511" s="1621"/>
      <c r="B511" s="1590" t="s">
        <v>2</v>
      </c>
      <c r="C511" s="1631">
        <v>2.5</v>
      </c>
      <c r="D511" s="1629">
        <v>35</v>
      </c>
      <c r="E511" s="1593" t="s">
        <v>518</v>
      </c>
      <c r="F511" s="1630" t="s">
        <v>287</v>
      </c>
      <c r="G511" s="1595">
        <f t="shared" si="42"/>
        <v>2.4</v>
      </c>
      <c r="H511" s="596">
        <f>H512</f>
        <v>0.14199999999999999</v>
      </c>
      <c r="I511" s="596">
        <v>0.55000000000000004</v>
      </c>
      <c r="J511" s="1585">
        <v>37</v>
      </c>
      <c r="K511" s="1595">
        <v>3.1880000000000002</v>
      </c>
      <c r="L511" s="596">
        <f>L512</f>
        <v>0.189</v>
      </c>
      <c r="M511" s="596">
        <v>7.4999999999999997E-2</v>
      </c>
      <c r="N511" s="1587">
        <v>37</v>
      </c>
      <c r="O511" s="1595">
        <f t="shared" si="44"/>
        <v>2.2999999999999998</v>
      </c>
      <c r="P511" s="596">
        <f>P512</f>
        <v>0.13900000000000001</v>
      </c>
      <c r="Q511" s="596">
        <v>5.5E-2</v>
      </c>
      <c r="R511" s="1587">
        <v>37</v>
      </c>
      <c r="S511" s="581"/>
      <c r="T511" s="394"/>
      <c r="U511" s="393"/>
      <c r="V511" s="394"/>
      <c r="W511" s="576"/>
      <c r="X511" s="576"/>
      <c r="Y511" s="577"/>
      <c r="Z511" s="577"/>
      <c r="AA511" s="578"/>
    </row>
    <row r="512" spans="1:27" s="1282" customFormat="1">
      <c r="A512" s="1621"/>
      <c r="B512" s="1590"/>
      <c r="C512" s="1628"/>
      <c r="D512" s="1629">
        <v>10</v>
      </c>
      <c r="E512" s="1593"/>
      <c r="F512" s="1630"/>
      <c r="G512" s="1595">
        <v>8.27</v>
      </c>
      <c r="H512" s="596">
        <v>0.14199999999999999</v>
      </c>
      <c r="I512" s="596">
        <v>0.55000000000000004</v>
      </c>
      <c r="J512" s="1585">
        <v>10.5</v>
      </c>
      <c r="K512" s="1595">
        <v>11.234</v>
      </c>
      <c r="L512" s="596">
        <v>0.189</v>
      </c>
      <c r="M512" s="596">
        <v>7.4999999999999997E-2</v>
      </c>
      <c r="N512" s="1587">
        <v>10.5</v>
      </c>
      <c r="O512" s="1595">
        <v>8.2780000000000005</v>
      </c>
      <c r="P512" s="596">
        <v>0.13900000000000001</v>
      </c>
      <c r="Q512" s="596">
        <v>5.5E-2</v>
      </c>
      <c r="R512" s="1587">
        <v>10.5</v>
      </c>
      <c r="S512" s="581"/>
      <c r="T512" s="394"/>
      <c r="U512" s="393"/>
      <c r="V512" s="394"/>
      <c r="W512" s="576"/>
      <c r="X512" s="576"/>
      <c r="Y512" s="577"/>
      <c r="Z512" s="577"/>
      <c r="AA512" s="578"/>
    </row>
    <row r="513" spans="1:27" s="1282" customFormat="1">
      <c r="A513" s="1621"/>
      <c r="B513" s="600" t="s">
        <v>676</v>
      </c>
      <c r="C513" s="1700"/>
      <c r="D513" s="1629"/>
      <c r="E513" s="1593"/>
      <c r="F513" s="1630"/>
      <c r="G513" s="1595"/>
      <c r="H513" s="596">
        <f>H510+H511</f>
        <v>0.36799999999999999</v>
      </c>
      <c r="I513" s="596">
        <f>I510+I511</f>
        <v>0.55000000000000004</v>
      </c>
      <c r="J513" s="1585"/>
      <c r="K513" s="1595"/>
      <c r="L513" s="596">
        <f>L510+L511</f>
        <v>0.44700000000000001</v>
      </c>
      <c r="M513" s="596">
        <f>M510+M511</f>
        <v>7.4999999999999997E-2</v>
      </c>
      <c r="N513" s="1587"/>
      <c r="O513" s="1595"/>
      <c r="P513" s="596">
        <f>P510+P511</f>
        <v>0.35699999999999998</v>
      </c>
      <c r="Q513" s="596">
        <f>Q510+Q511</f>
        <v>5.5E-2</v>
      </c>
      <c r="R513" s="1587"/>
      <c r="S513" s="581"/>
      <c r="T513" s="394"/>
      <c r="U513" s="393"/>
      <c r="V513" s="394"/>
      <c r="W513" s="576"/>
      <c r="X513" s="576"/>
      <c r="Y513" s="577"/>
      <c r="Z513" s="577"/>
      <c r="AA513" s="578"/>
    </row>
    <row r="514" spans="1:27" s="1282" customFormat="1">
      <c r="A514" s="1621"/>
      <c r="B514" s="1590" t="s">
        <v>267</v>
      </c>
      <c r="C514" s="1631">
        <v>4</v>
      </c>
      <c r="D514" s="1629">
        <v>35</v>
      </c>
      <c r="E514" s="1593" t="s">
        <v>325</v>
      </c>
      <c r="F514" s="1630" t="s">
        <v>299</v>
      </c>
      <c r="G514" s="1595">
        <f>ROUND(H514*1000/J514/0.93/1.73199,1)</f>
        <v>0</v>
      </c>
      <c r="H514" s="596">
        <v>0</v>
      </c>
      <c r="I514" s="596">
        <v>0</v>
      </c>
      <c r="J514" s="1585">
        <v>35</v>
      </c>
      <c r="K514" s="1595">
        <f>ROUND(L514*1000/N514/0.93/1.73199,1)</f>
        <v>0</v>
      </c>
      <c r="L514" s="596">
        <v>0</v>
      </c>
      <c r="M514" s="596">
        <v>0</v>
      </c>
      <c r="N514" s="1587">
        <v>35</v>
      </c>
      <c r="O514" s="1595">
        <f>ROUND(P514*1000/R514/0.93/1.73199,1)</f>
        <v>0</v>
      </c>
      <c r="P514" s="596">
        <v>0</v>
      </c>
      <c r="Q514" s="596">
        <v>0</v>
      </c>
      <c r="R514" s="1587">
        <v>35</v>
      </c>
      <c r="S514" s="581"/>
      <c r="T514" s="394"/>
      <c r="U514" s="393"/>
      <c r="V514" s="394"/>
      <c r="W514" s="576"/>
      <c r="X514" s="576"/>
      <c r="Y514" s="577"/>
      <c r="Z514" s="577"/>
      <c r="AA514" s="578"/>
    </row>
    <row r="515" spans="1:27" s="1282" customFormat="1">
      <c r="A515" s="1621"/>
      <c r="B515" s="1590"/>
      <c r="C515" s="1628"/>
      <c r="D515" s="1629">
        <v>10</v>
      </c>
      <c r="E515" s="1593"/>
      <c r="F515" s="1630"/>
      <c r="G515" s="1595">
        <f>ROUND(H515*1000/J515/0.93/1.73199,1)</f>
        <v>0</v>
      </c>
      <c r="H515" s="596">
        <v>0</v>
      </c>
      <c r="I515" s="596">
        <v>0</v>
      </c>
      <c r="J515" s="1585">
        <v>10.5</v>
      </c>
      <c r="K515" s="1595">
        <f>ROUND(L515*1000/N515/0.93/1.73199,1)</f>
        <v>0</v>
      </c>
      <c r="L515" s="596">
        <v>0</v>
      </c>
      <c r="M515" s="596">
        <v>0</v>
      </c>
      <c r="N515" s="1587">
        <v>10.5</v>
      </c>
      <c r="O515" s="1595">
        <f>ROUND(P515*1000/R515/0.93/1.73199,1)</f>
        <v>0</v>
      </c>
      <c r="P515" s="596">
        <v>0</v>
      </c>
      <c r="Q515" s="596">
        <v>0</v>
      </c>
      <c r="R515" s="1587">
        <v>10.5</v>
      </c>
      <c r="S515" s="581"/>
      <c r="T515" s="394"/>
      <c r="U515" s="393"/>
      <c r="V515" s="394"/>
      <c r="W515" s="576"/>
      <c r="X515" s="576"/>
      <c r="Y515" s="577"/>
      <c r="Z515" s="577"/>
      <c r="AA515" s="578"/>
    </row>
    <row r="516" spans="1:27" s="1282" customFormat="1">
      <c r="A516" s="1621"/>
      <c r="B516" s="1590" t="s">
        <v>269</v>
      </c>
      <c r="C516" s="1631">
        <v>4</v>
      </c>
      <c r="D516" s="1592">
        <v>35</v>
      </c>
      <c r="E516" s="1593" t="s">
        <v>701</v>
      </c>
      <c r="F516" s="1630" t="s">
        <v>320</v>
      </c>
      <c r="G516" s="1595">
        <f>ROUND(H516*1000/J516/0.93/1.73199,1)</f>
        <v>0.3</v>
      </c>
      <c r="H516" s="596">
        <f>H517</f>
        <v>1.7999999999999999E-2</v>
      </c>
      <c r="I516" s="596">
        <v>8.0000000000000002E-3</v>
      </c>
      <c r="J516" s="1585">
        <v>35</v>
      </c>
      <c r="K516" s="1595">
        <f>ROUND(L516*1000/N516/0.93/1.73199,1)</f>
        <v>0.2</v>
      </c>
      <c r="L516" s="596">
        <f>L517</f>
        <v>1.4E-2</v>
      </c>
      <c r="M516" s="596">
        <v>8.0000000000000002E-3</v>
      </c>
      <c r="N516" s="1587">
        <v>35</v>
      </c>
      <c r="O516" s="1595">
        <v>0.17699999999999999</v>
      </c>
      <c r="P516" s="596">
        <f>P517</f>
        <v>1.2999999999999999E-2</v>
      </c>
      <c r="Q516" s="596">
        <f>Q517</f>
        <v>0</v>
      </c>
      <c r="R516" s="1587">
        <v>35</v>
      </c>
      <c r="S516" s="581"/>
      <c r="T516" s="394"/>
      <c r="U516" s="393"/>
      <c r="V516" s="394"/>
      <c r="W516" s="576"/>
      <c r="X516" s="576"/>
      <c r="Y516" s="577"/>
      <c r="Z516" s="577"/>
      <c r="AA516" s="578"/>
    </row>
    <row r="517" spans="1:27" s="1282" customFormat="1">
      <c r="A517" s="1621"/>
      <c r="B517" s="1590"/>
      <c r="C517" s="1628"/>
      <c r="D517" s="1592">
        <v>10</v>
      </c>
      <c r="E517" s="1593"/>
      <c r="F517" s="1630"/>
      <c r="G517" s="1595">
        <f>ROUND(H517*1000/J517/0.93/1.73199,1)</f>
        <v>1.1000000000000001</v>
      </c>
      <c r="H517" s="596">
        <v>1.7999999999999999E-2</v>
      </c>
      <c r="I517" s="596">
        <f>I515+I516</f>
        <v>8.0000000000000002E-3</v>
      </c>
      <c r="J517" s="1585">
        <v>10.6</v>
      </c>
      <c r="K517" s="1595">
        <v>0.58599999999999997</v>
      </c>
      <c r="L517" s="596">
        <v>1.4E-2</v>
      </c>
      <c r="M517" s="596">
        <v>4.0000000000000001E-3</v>
      </c>
      <c r="N517" s="1587">
        <v>10.6</v>
      </c>
      <c r="O517" s="1595">
        <f>ROUND(P517*1000/R517/0.93/1.73199,1)</f>
        <v>0.8</v>
      </c>
      <c r="P517" s="596">
        <v>1.2999999999999999E-2</v>
      </c>
      <c r="Q517" s="596">
        <v>0</v>
      </c>
      <c r="R517" s="1587">
        <v>10.6</v>
      </c>
      <c r="S517" s="581"/>
      <c r="T517" s="394"/>
      <c r="U517" s="393"/>
      <c r="V517" s="394"/>
      <c r="W517" s="576"/>
      <c r="X517" s="576"/>
      <c r="Y517" s="577"/>
      <c r="Z517" s="577"/>
      <c r="AA517" s="578"/>
    </row>
    <row r="518" spans="1:27" s="1282" customFormat="1">
      <c r="A518" s="1621"/>
      <c r="B518" s="600" t="s">
        <v>676</v>
      </c>
      <c r="C518" s="1599"/>
      <c r="D518" s="1693"/>
      <c r="E518" s="1633"/>
      <c r="F518" s="1634"/>
      <c r="G518" s="1595"/>
      <c r="H518" s="617">
        <f>H515+H517</f>
        <v>1.7999999999999999E-2</v>
      </c>
      <c r="I518" s="617">
        <f>I515+I517</f>
        <v>8.0000000000000002E-3</v>
      </c>
      <c r="J518" s="1625"/>
      <c r="K518" s="1595"/>
      <c r="L518" s="617">
        <f>L515+L517</f>
        <v>1.4E-2</v>
      </c>
      <c r="M518" s="617">
        <f>M515+M517</f>
        <v>4.0000000000000001E-3</v>
      </c>
      <c r="N518" s="1626"/>
      <c r="O518" s="1595"/>
      <c r="P518" s="617">
        <f>P515+P517</f>
        <v>1.2999999999999999E-2</v>
      </c>
      <c r="Q518" s="617">
        <f>Q515+Q517</f>
        <v>0</v>
      </c>
      <c r="R518" s="1626"/>
      <c r="S518" s="581"/>
      <c r="T518" s="394"/>
      <c r="U518" s="393"/>
      <c r="V518" s="394"/>
      <c r="W518" s="576"/>
      <c r="X518" s="576"/>
      <c r="Y518" s="577"/>
      <c r="Z518" s="577"/>
      <c r="AA518" s="578"/>
    </row>
    <row r="519" spans="1:27" s="1282" customFormat="1">
      <c r="A519" s="1621"/>
      <c r="B519" s="600" t="s">
        <v>702</v>
      </c>
      <c r="C519" s="1647">
        <v>2</v>
      </c>
      <c r="D519" s="1623"/>
      <c r="E519" s="1633"/>
      <c r="F519" s="1634"/>
      <c r="G519" s="1595">
        <f t="shared" ref="G519:G526" si="45">ROUND(H519*1000/J519/0.93/1.73199,1)</f>
        <v>2.4</v>
      </c>
      <c r="H519" s="596">
        <f>H511</f>
        <v>0.14199999999999999</v>
      </c>
      <c r="I519" s="596">
        <f>I511</f>
        <v>0.55000000000000004</v>
      </c>
      <c r="J519" s="1625">
        <v>37</v>
      </c>
      <c r="K519" s="1595">
        <f t="shared" ref="K519:K526" si="46">ROUND(L519*1000/N519/0.93/1.73199,1)</f>
        <v>3.2</v>
      </c>
      <c r="L519" s="596">
        <f>L511</f>
        <v>0.189</v>
      </c>
      <c r="M519" s="596">
        <f>M511</f>
        <v>7.4999999999999997E-2</v>
      </c>
      <c r="N519" s="1626">
        <v>37</v>
      </c>
      <c r="O519" s="1595">
        <f t="shared" ref="O519:O526" si="47">ROUND(P519*1000/R519/0.93/1.73199,1)</f>
        <v>2.2999999999999998</v>
      </c>
      <c r="P519" s="596">
        <f>P511</f>
        <v>0.13900000000000001</v>
      </c>
      <c r="Q519" s="596">
        <f>Q511</f>
        <v>5.5E-2</v>
      </c>
      <c r="R519" s="1626">
        <v>37</v>
      </c>
      <c r="S519" s="581"/>
      <c r="T519" s="394"/>
      <c r="U519" s="393"/>
      <c r="V519" s="394"/>
      <c r="W519" s="576"/>
      <c r="X519" s="576"/>
      <c r="Y519" s="577"/>
      <c r="Z519" s="577"/>
      <c r="AA519" s="578"/>
    </row>
    <row r="520" spans="1:27" s="1282" customFormat="1">
      <c r="A520" s="1621"/>
      <c r="B520" s="1266" t="s">
        <v>703</v>
      </c>
      <c r="C520" s="1603">
        <v>1</v>
      </c>
      <c r="D520" s="1623"/>
      <c r="E520" s="1633"/>
      <c r="F520" s="1634"/>
      <c r="G520" s="1595">
        <f t="shared" si="45"/>
        <v>3.8</v>
      </c>
      <c r="H520" s="596">
        <f>H509</f>
        <v>0.22600000000000001</v>
      </c>
      <c r="I520" s="596">
        <v>9.0999999999999998E-2</v>
      </c>
      <c r="J520" s="1625">
        <v>37</v>
      </c>
      <c r="K520" s="1595">
        <f t="shared" si="46"/>
        <v>4.3</v>
      </c>
      <c r="L520" s="596">
        <f>L509</f>
        <v>0.25800000000000001</v>
      </c>
      <c r="M520" s="596">
        <v>0.10299999999999999</v>
      </c>
      <c r="N520" s="1626">
        <v>37</v>
      </c>
      <c r="O520" s="1595">
        <f t="shared" si="47"/>
        <v>3.7</v>
      </c>
      <c r="P520" s="596">
        <f>P509</f>
        <v>0.218</v>
      </c>
      <c r="Q520" s="596">
        <v>8.6999999999999994E-2</v>
      </c>
      <c r="R520" s="1626">
        <v>37</v>
      </c>
      <c r="S520" s="581"/>
      <c r="T520" s="394"/>
      <c r="U520" s="393"/>
      <c r="V520" s="394"/>
      <c r="W520" s="576"/>
      <c r="X520" s="576"/>
      <c r="Y520" s="577"/>
      <c r="Z520" s="577"/>
      <c r="AA520" s="578"/>
    </row>
    <row r="521" spans="1:27" s="1282" customFormat="1">
      <c r="A521" s="1621"/>
      <c r="B521" s="1266" t="s">
        <v>704</v>
      </c>
      <c r="C521" s="1603">
        <v>4</v>
      </c>
      <c r="D521" s="1623"/>
      <c r="E521" s="1633"/>
      <c r="F521" s="1634"/>
      <c r="G521" s="1595">
        <f t="shared" si="45"/>
        <v>0.3</v>
      </c>
      <c r="H521" s="596">
        <f>H516</f>
        <v>1.7999999999999999E-2</v>
      </c>
      <c r="I521" s="596">
        <f>I516</f>
        <v>8.0000000000000002E-3</v>
      </c>
      <c r="J521" s="1625">
        <v>35</v>
      </c>
      <c r="K521" s="1595">
        <f t="shared" si="46"/>
        <v>0.2</v>
      </c>
      <c r="L521" s="596">
        <f>L516</f>
        <v>1.4E-2</v>
      </c>
      <c r="M521" s="596">
        <f>M516</f>
        <v>8.0000000000000002E-3</v>
      </c>
      <c r="N521" s="1626">
        <v>35</v>
      </c>
      <c r="O521" s="1595">
        <v>0.17699999999999999</v>
      </c>
      <c r="P521" s="596">
        <f>P516</f>
        <v>1.2999999999999999E-2</v>
      </c>
      <c r="Q521" s="596">
        <v>4.0000000000000001E-3</v>
      </c>
      <c r="R521" s="1626">
        <v>35</v>
      </c>
      <c r="S521" s="581"/>
      <c r="T521" s="394"/>
      <c r="U521" s="393"/>
      <c r="V521" s="394"/>
      <c r="W521" s="576"/>
      <c r="X521" s="576"/>
      <c r="Y521" s="577"/>
      <c r="Z521" s="577"/>
      <c r="AA521" s="578"/>
    </row>
    <row r="522" spans="1:27" s="1282" customFormat="1" ht="16.2" thickBot="1">
      <c r="A522" s="1653"/>
      <c r="B522" s="1654" t="s">
        <v>705</v>
      </c>
      <c r="C522" s="1655">
        <v>3</v>
      </c>
      <c r="D522" s="1636"/>
      <c r="E522" s="1637"/>
      <c r="F522" s="1638"/>
      <c r="G522" s="1595">
        <f t="shared" si="45"/>
        <v>0</v>
      </c>
      <c r="H522" s="608">
        <f>H514</f>
        <v>0</v>
      </c>
      <c r="I522" s="608">
        <f>I514</f>
        <v>0</v>
      </c>
      <c r="J522" s="1639">
        <v>35</v>
      </c>
      <c r="K522" s="1595">
        <f t="shared" si="46"/>
        <v>0</v>
      </c>
      <c r="L522" s="608">
        <f>L514</f>
        <v>0</v>
      </c>
      <c r="M522" s="608">
        <f>M514</f>
        <v>0</v>
      </c>
      <c r="N522" s="1640">
        <v>35</v>
      </c>
      <c r="O522" s="1595">
        <f t="shared" si="47"/>
        <v>0</v>
      </c>
      <c r="P522" s="608">
        <f>P514</f>
        <v>0</v>
      </c>
      <c r="Q522" s="608">
        <f>Q514</f>
        <v>0</v>
      </c>
      <c r="R522" s="1640">
        <v>35</v>
      </c>
      <c r="S522" s="581"/>
      <c r="T522" s="394"/>
      <c r="U522" s="393"/>
      <c r="V522" s="394"/>
      <c r="W522" s="576"/>
      <c r="X522" s="576"/>
      <c r="Y522" s="577"/>
      <c r="Z522" s="577"/>
      <c r="AA522" s="578"/>
    </row>
    <row r="523" spans="1:27" s="1282" customFormat="1">
      <c r="A523" s="1641">
        <v>346</v>
      </c>
      <c r="B523" s="1578" t="s">
        <v>1</v>
      </c>
      <c r="C523" s="1642">
        <v>10</v>
      </c>
      <c r="D523" s="1643">
        <v>35</v>
      </c>
      <c r="E523" s="1609" t="s">
        <v>531</v>
      </c>
      <c r="F523" s="1624" t="s">
        <v>305</v>
      </c>
      <c r="G523" s="1610">
        <f t="shared" si="45"/>
        <v>0</v>
      </c>
      <c r="H523" s="593">
        <v>0</v>
      </c>
      <c r="I523" s="593">
        <v>0</v>
      </c>
      <c r="J523" s="1644">
        <v>35</v>
      </c>
      <c r="K523" s="1610">
        <f t="shared" si="46"/>
        <v>0</v>
      </c>
      <c r="L523" s="593">
        <v>0</v>
      </c>
      <c r="M523" s="593">
        <v>0</v>
      </c>
      <c r="N523" s="1645">
        <v>35</v>
      </c>
      <c r="O523" s="1610">
        <f t="shared" si="47"/>
        <v>0</v>
      </c>
      <c r="P523" s="593">
        <v>0</v>
      </c>
      <c r="Q523" s="593">
        <v>0</v>
      </c>
      <c r="R523" s="1645">
        <v>35</v>
      </c>
      <c r="S523" s="581"/>
      <c r="T523" s="394"/>
      <c r="U523" s="393"/>
      <c r="V523" s="394"/>
      <c r="W523" s="576"/>
      <c r="X523" s="576"/>
      <c r="Y523" s="577"/>
      <c r="Z523" s="577"/>
      <c r="AA523" s="578"/>
    </row>
    <row r="524" spans="1:27" s="1282" customFormat="1">
      <c r="A524" s="1621"/>
      <c r="B524" s="1590"/>
      <c r="C524" s="1622"/>
      <c r="D524" s="1629">
        <v>6</v>
      </c>
      <c r="E524" s="1593"/>
      <c r="F524" s="1630"/>
      <c r="G524" s="1595">
        <f t="shared" si="45"/>
        <v>0</v>
      </c>
      <c r="H524" s="596">
        <v>0</v>
      </c>
      <c r="I524" s="596">
        <v>0</v>
      </c>
      <c r="J524" s="1585">
        <v>6.1</v>
      </c>
      <c r="K524" s="1595">
        <f t="shared" si="46"/>
        <v>0</v>
      </c>
      <c r="L524" s="596">
        <v>0</v>
      </c>
      <c r="M524" s="596">
        <v>0</v>
      </c>
      <c r="N524" s="1587">
        <v>6.1</v>
      </c>
      <c r="O524" s="1595">
        <f t="shared" si="47"/>
        <v>0</v>
      </c>
      <c r="P524" s="596">
        <v>0</v>
      </c>
      <c r="Q524" s="596">
        <v>0</v>
      </c>
      <c r="R524" s="1587">
        <v>6.1</v>
      </c>
      <c r="S524" s="581"/>
      <c r="T524" s="394"/>
      <c r="U524" s="393"/>
      <c r="V524" s="394"/>
      <c r="W524" s="576"/>
      <c r="X524" s="576"/>
      <c r="Y524" s="577"/>
      <c r="Z524" s="577"/>
      <c r="AA524" s="578"/>
    </row>
    <row r="525" spans="1:27" s="1282" customFormat="1">
      <c r="A525" s="1621"/>
      <c r="B525" s="1590" t="s">
        <v>2</v>
      </c>
      <c r="C525" s="1631">
        <v>10</v>
      </c>
      <c r="D525" s="1592">
        <v>35</v>
      </c>
      <c r="E525" s="1593" t="s">
        <v>531</v>
      </c>
      <c r="F525" s="1630" t="s">
        <v>305</v>
      </c>
      <c r="G525" s="1595">
        <f t="shared" si="45"/>
        <v>3.4</v>
      </c>
      <c r="H525" s="596">
        <f>H526</f>
        <v>0.19400000000000001</v>
      </c>
      <c r="I525" s="596">
        <f>I526</f>
        <v>8.4000000000000005E-2</v>
      </c>
      <c r="J525" s="1585">
        <v>35</v>
      </c>
      <c r="K525" s="1595">
        <f t="shared" si="46"/>
        <v>4.4000000000000004</v>
      </c>
      <c r="L525" s="596">
        <f>L526</f>
        <v>0.247</v>
      </c>
      <c r="M525" s="596">
        <f>M526</f>
        <v>8.4000000000000005E-2</v>
      </c>
      <c r="N525" s="1587">
        <v>35</v>
      </c>
      <c r="O525" s="1595">
        <f t="shared" si="47"/>
        <v>4.4000000000000004</v>
      </c>
      <c r="P525" s="596">
        <f>P526</f>
        <v>0.25</v>
      </c>
      <c r="Q525" s="596">
        <f>Q526</f>
        <v>0.09</v>
      </c>
      <c r="R525" s="1587">
        <v>35</v>
      </c>
      <c r="S525" s="581"/>
      <c r="T525" s="394"/>
      <c r="U525" s="393"/>
      <c r="V525" s="394"/>
      <c r="W525" s="576"/>
      <c r="X525" s="576"/>
      <c r="Y525" s="577"/>
      <c r="Z525" s="577"/>
      <c r="AA525" s="578"/>
    </row>
    <row r="526" spans="1:27" s="1282" customFormat="1">
      <c r="A526" s="1621"/>
      <c r="B526" s="1590"/>
      <c r="C526" s="1628"/>
      <c r="D526" s="1592">
        <v>6</v>
      </c>
      <c r="E526" s="1593"/>
      <c r="F526" s="1630"/>
      <c r="G526" s="1595">
        <f t="shared" si="45"/>
        <v>19.7</v>
      </c>
      <c r="H526" s="596">
        <v>0.19400000000000001</v>
      </c>
      <c r="I526" s="596">
        <v>8.4000000000000005E-2</v>
      </c>
      <c r="J526" s="1585">
        <v>6.1</v>
      </c>
      <c r="K526" s="1595">
        <f t="shared" si="46"/>
        <v>25.1</v>
      </c>
      <c r="L526" s="596">
        <v>0.247</v>
      </c>
      <c r="M526" s="596">
        <v>8.4000000000000005E-2</v>
      </c>
      <c r="N526" s="1587">
        <v>6.1</v>
      </c>
      <c r="O526" s="1595">
        <f t="shared" si="47"/>
        <v>25.4</v>
      </c>
      <c r="P526" s="596">
        <v>0.25</v>
      </c>
      <c r="Q526" s="596">
        <v>0.09</v>
      </c>
      <c r="R526" s="1587">
        <v>6.1</v>
      </c>
      <c r="S526" s="581"/>
      <c r="T526" s="394"/>
      <c r="U526" s="393"/>
      <c r="V526" s="394"/>
      <c r="W526" s="576"/>
      <c r="X526" s="576"/>
      <c r="Y526" s="577"/>
      <c r="Z526" s="577"/>
      <c r="AA526" s="578"/>
    </row>
    <row r="527" spans="1:27" s="1282" customFormat="1">
      <c r="A527" s="1621"/>
      <c r="B527" s="600" t="s">
        <v>676</v>
      </c>
      <c r="C527" s="1646"/>
      <c r="D527" s="1693"/>
      <c r="E527" s="1633"/>
      <c r="F527" s="1634"/>
      <c r="G527" s="1595"/>
      <c r="H527" s="610">
        <f>H523+H525</f>
        <v>0.19400000000000001</v>
      </c>
      <c r="I527" s="610">
        <f>I523+I525</f>
        <v>8.4000000000000005E-2</v>
      </c>
      <c r="J527" s="1625"/>
      <c r="K527" s="1595"/>
      <c r="L527" s="610">
        <f>L523+L525</f>
        <v>0.247</v>
      </c>
      <c r="M527" s="610">
        <f>M523+M525</f>
        <v>8.4000000000000005E-2</v>
      </c>
      <c r="N527" s="1626"/>
      <c r="O527" s="1595"/>
      <c r="P527" s="610">
        <f>P523+P525</f>
        <v>0.25</v>
      </c>
      <c r="Q527" s="610">
        <f>Q523+Q525</f>
        <v>0.09</v>
      </c>
      <c r="R527" s="1626"/>
      <c r="S527" s="581"/>
      <c r="T527" s="394"/>
      <c r="U527" s="393"/>
      <c r="V527" s="394"/>
      <c r="W527" s="576"/>
      <c r="X527" s="576"/>
      <c r="Y527" s="577"/>
      <c r="Z527" s="577"/>
      <c r="AA527" s="578"/>
    </row>
    <row r="528" spans="1:27" s="1282" customFormat="1">
      <c r="A528" s="1621"/>
      <c r="B528" s="1266" t="s">
        <v>697</v>
      </c>
      <c r="C528" s="1603">
        <v>1</v>
      </c>
      <c r="D528" s="1693"/>
      <c r="E528" s="1633"/>
      <c r="F528" s="1634"/>
      <c r="G528" s="1595">
        <f t="shared" ref="G528:G533" si="48">ROUND(H528*1000/J528/0.93/1.73199,1)</f>
        <v>0</v>
      </c>
      <c r="H528" s="596">
        <v>0</v>
      </c>
      <c r="I528" s="596">
        <v>0</v>
      </c>
      <c r="J528" s="1625">
        <v>35</v>
      </c>
      <c r="K528" s="1595">
        <f t="shared" ref="K528:K533" si="49">ROUND(L528*1000/N528/0.93/1.73199,1)</f>
        <v>0</v>
      </c>
      <c r="L528" s="596">
        <v>0</v>
      </c>
      <c r="M528" s="596">
        <v>0</v>
      </c>
      <c r="N528" s="1626">
        <v>35</v>
      </c>
      <c r="O528" s="1595">
        <f t="shared" ref="O528:O533" si="50">ROUND(P528*1000/R528/0.93/1.73199,1)</f>
        <v>0</v>
      </c>
      <c r="P528" s="596">
        <v>0</v>
      </c>
      <c r="Q528" s="596">
        <v>0</v>
      </c>
      <c r="R528" s="1626">
        <v>35</v>
      </c>
      <c r="S528" s="581"/>
      <c r="T528" s="394"/>
      <c r="U528" s="393"/>
      <c r="V528" s="394"/>
      <c r="W528" s="576"/>
      <c r="X528" s="576"/>
      <c r="Y528" s="577"/>
      <c r="Z528" s="577"/>
      <c r="AA528" s="578"/>
    </row>
    <row r="529" spans="1:27" s="1282" customFormat="1" ht="16.2" thickBot="1">
      <c r="A529" s="1653"/>
      <c r="B529" s="1654" t="s">
        <v>706</v>
      </c>
      <c r="C529" s="1655">
        <v>2</v>
      </c>
      <c r="D529" s="1636"/>
      <c r="E529" s="1637"/>
      <c r="F529" s="1638"/>
      <c r="G529" s="1618">
        <f t="shared" si="48"/>
        <v>3.4</v>
      </c>
      <c r="H529" s="608">
        <f>H527+H528</f>
        <v>0.19400000000000001</v>
      </c>
      <c r="I529" s="608">
        <f>I527+I528</f>
        <v>8.4000000000000005E-2</v>
      </c>
      <c r="J529" s="1639">
        <v>35</v>
      </c>
      <c r="K529" s="1618">
        <f t="shared" si="49"/>
        <v>4.4000000000000004</v>
      </c>
      <c r="L529" s="608">
        <f>L527+L528</f>
        <v>0.247</v>
      </c>
      <c r="M529" s="608">
        <f>M527+M528</f>
        <v>8.4000000000000005E-2</v>
      </c>
      <c r="N529" s="1640">
        <v>35</v>
      </c>
      <c r="O529" s="1618">
        <f t="shared" si="50"/>
        <v>4.4000000000000004</v>
      </c>
      <c r="P529" s="608">
        <f>P527+P528</f>
        <v>0.25</v>
      </c>
      <c r="Q529" s="608">
        <f>Q527+Q528</f>
        <v>0.09</v>
      </c>
      <c r="R529" s="1640">
        <v>35</v>
      </c>
      <c r="S529" s="581"/>
      <c r="T529" s="394"/>
      <c r="U529" s="393"/>
      <c r="V529" s="394"/>
      <c r="W529" s="576"/>
      <c r="X529" s="576"/>
      <c r="Y529" s="577"/>
      <c r="Z529" s="577"/>
      <c r="AA529" s="578"/>
    </row>
    <row r="530" spans="1:27" s="1282" customFormat="1">
      <c r="A530" s="1641">
        <v>372</v>
      </c>
      <c r="B530" s="1578" t="s">
        <v>1</v>
      </c>
      <c r="C530" s="1642">
        <v>6.3</v>
      </c>
      <c r="D530" s="1643">
        <v>35</v>
      </c>
      <c r="E530" s="1609" t="s">
        <v>495</v>
      </c>
      <c r="F530" s="1624" t="s">
        <v>287</v>
      </c>
      <c r="G530" s="1610">
        <f t="shared" si="48"/>
        <v>0.1</v>
      </c>
      <c r="H530" s="593">
        <f>H531</f>
        <v>6.0000000000000001E-3</v>
      </c>
      <c r="I530" s="593">
        <f>I531</f>
        <v>2.3E-2</v>
      </c>
      <c r="J530" s="1644">
        <v>36</v>
      </c>
      <c r="K530" s="1610">
        <f t="shared" si="49"/>
        <v>0.1</v>
      </c>
      <c r="L530" s="593">
        <f>L531</f>
        <v>8.0000000000000002E-3</v>
      </c>
      <c r="M530" s="593">
        <f>M531</f>
        <v>2.1000000000000001E-2</v>
      </c>
      <c r="N530" s="1645">
        <v>36</v>
      </c>
      <c r="O530" s="1610">
        <f t="shared" si="50"/>
        <v>0.1</v>
      </c>
      <c r="P530" s="593">
        <f>P531</f>
        <v>6.0000000000000001E-3</v>
      </c>
      <c r="Q530" s="593">
        <f>Q531</f>
        <v>2.1000000000000001E-2</v>
      </c>
      <c r="R530" s="1645">
        <v>36</v>
      </c>
      <c r="S530" s="581"/>
      <c r="T530" s="394"/>
      <c r="U530" s="393"/>
      <c r="V530" s="394"/>
      <c r="W530" s="576"/>
      <c r="X530" s="576"/>
      <c r="Y530" s="577"/>
      <c r="Z530" s="577"/>
      <c r="AA530" s="578"/>
    </row>
    <row r="531" spans="1:27" s="1282" customFormat="1">
      <c r="A531" s="1621"/>
      <c r="B531" s="1590"/>
      <c r="C531" s="1628"/>
      <c r="D531" s="1629">
        <v>6</v>
      </c>
      <c r="E531" s="1593"/>
      <c r="F531" s="1630"/>
      <c r="G531" s="1595">
        <f t="shared" si="48"/>
        <v>0.6</v>
      </c>
      <c r="H531" s="596">
        <v>6.0000000000000001E-3</v>
      </c>
      <c r="I531" s="596">
        <v>2.3E-2</v>
      </c>
      <c r="J531" s="1585">
        <v>6.1</v>
      </c>
      <c r="K531" s="1595">
        <f t="shared" si="49"/>
        <v>0.8</v>
      </c>
      <c r="L531" s="596">
        <v>8.0000000000000002E-3</v>
      </c>
      <c r="M531" s="596">
        <v>2.1000000000000001E-2</v>
      </c>
      <c r="N531" s="1587">
        <v>6.1</v>
      </c>
      <c r="O531" s="1595">
        <f t="shared" si="50"/>
        <v>0.6</v>
      </c>
      <c r="P531" s="596">
        <v>6.0000000000000001E-3</v>
      </c>
      <c r="Q531" s="596">
        <v>2.1000000000000001E-2</v>
      </c>
      <c r="R531" s="1587">
        <v>6.1</v>
      </c>
      <c r="S531" s="581"/>
      <c r="T531" s="394"/>
      <c r="U531" s="393"/>
      <c r="V531" s="394"/>
      <c r="W531" s="576"/>
      <c r="X531" s="576"/>
      <c r="Y531" s="577"/>
      <c r="Z531" s="577"/>
      <c r="AA531" s="578"/>
    </row>
    <row r="532" spans="1:27" s="1282" customFormat="1">
      <c r="A532" s="1621"/>
      <c r="B532" s="1590" t="s">
        <v>2</v>
      </c>
      <c r="C532" s="1631">
        <v>6.3</v>
      </c>
      <c r="D532" s="1629">
        <v>35</v>
      </c>
      <c r="E532" s="1593" t="s">
        <v>419</v>
      </c>
      <c r="F532" s="1630" t="s">
        <v>299</v>
      </c>
      <c r="G532" s="1595">
        <f t="shared" si="48"/>
        <v>0</v>
      </c>
      <c r="H532" s="596">
        <f>H533</f>
        <v>0</v>
      </c>
      <c r="I532" s="596">
        <f>I533</f>
        <v>0</v>
      </c>
      <c r="J532" s="1585">
        <v>36</v>
      </c>
      <c r="K532" s="1595">
        <f t="shared" si="49"/>
        <v>0</v>
      </c>
      <c r="L532" s="596">
        <f>L533</f>
        <v>0</v>
      </c>
      <c r="M532" s="596">
        <f>M533</f>
        <v>0</v>
      </c>
      <c r="N532" s="1587">
        <v>36</v>
      </c>
      <c r="O532" s="1595">
        <f t="shared" si="50"/>
        <v>0</v>
      </c>
      <c r="P532" s="596">
        <f>P533</f>
        <v>0</v>
      </c>
      <c r="Q532" s="596">
        <f>Q533</f>
        <v>0</v>
      </c>
      <c r="R532" s="1587">
        <v>36</v>
      </c>
      <c r="S532" s="581"/>
      <c r="T532" s="394"/>
      <c r="U532" s="393"/>
      <c r="V532" s="394"/>
      <c r="W532" s="576"/>
      <c r="X532" s="576"/>
      <c r="Y532" s="577"/>
      <c r="Z532" s="577"/>
      <c r="AA532" s="578"/>
    </row>
    <row r="533" spans="1:27" s="1282" customFormat="1">
      <c r="A533" s="1621"/>
      <c r="B533" s="1590"/>
      <c r="C533" s="1628"/>
      <c r="D533" s="1629">
        <v>6</v>
      </c>
      <c r="E533" s="1593"/>
      <c r="F533" s="1630"/>
      <c r="G533" s="1595">
        <f t="shared" si="48"/>
        <v>0</v>
      </c>
      <c r="H533" s="596">
        <v>0</v>
      </c>
      <c r="I533" s="596">
        <v>0</v>
      </c>
      <c r="J533" s="1585">
        <v>6.1</v>
      </c>
      <c r="K533" s="1595">
        <f t="shared" si="49"/>
        <v>0</v>
      </c>
      <c r="L533" s="596">
        <v>0</v>
      </c>
      <c r="M533" s="596">
        <v>0</v>
      </c>
      <c r="N533" s="1587">
        <v>6.1</v>
      </c>
      <c r="O533" s="1595">
        <f t="shared" si="50"/>
        <v>0</v>
      </c>
      <c r="P533" s="596">
        <v>0</v>
      </c>
      <c r="Q533" s="596">
        <v>0</v>
      </c>
      <c r="R533" s="1587">
        <v>6.1</v>
      </c>
      <c r="S533" s="581"/>
      <c r="T533" s="394"/>
      <c r="U533" s="393"/>
      <c r="V533" s="394"/>
      <c r="W533" s="576"/>
      <c r="X533" s="576"/>
      <c r="Y533" s="577"/>
      <c r="Z533" s="577"/>
      <c r="AA533" s="578"/>
    </row>
    <row r="534" spans="1:27" s="1282" customFormat="1">
      <c r="A534" s="1621"/>
      <c r="B534" s="600" t="s">
        <v>676</v>
      </c>
      <c r="C534" s="1646"/>
      <c r="D534" s="1623"/>
      <c r="E534" s="1633"/>
      <c r="F534" s="1634"/>
      <c r="G534" s="1595"/>
      <c r="H534" s="1682">
        <f>H532+H530</f>
        <v>6.0000000000000001E-3</v>
      </c>
      <c r="I534" s="1682">
        <f>I532+I530</f>
        <v>2.3E-2</v>
      </c>
      <c r="J534" s="1683"/>
      <c r="K534" s="1694"/>
      <c r="L534" s="1682">
        <f>L532+L530</f>
        <v>8.0000000000000002E-3</v>
      </c>
      <c r="M534" s="1682">
        <f>M532+M530</f>
        <v>2.1000000000000001E-2</v>
      </c>
      <c r="N534" s="1685"/>
      <c r="O534" s="1694"/>
      <c r="P534" s="1701">
        <f>P532+P530</f>
        <v>6.0000000000000001E-3</v>
      </c>
      <c r="Q534" s="1701">
        <f>Q532+Q530</f>
        <v>2.1000000000000001E-2</v>
      </c>
      <c r="R534" s="1626"/>
      <c r="S534" s="581"/>
      <c r="T534" s="394"/>
      <c r="U534" s="393"/>
      <c r="V534" s="394"/>
      <c r="W534" s="576"/>
      <c r="X534" s="576"/>
      <c r="Y534" s="577"/>
      <c r="Z534" s="577"/>
      <c r="AA534" s="578"/>
    </row>
    <row r="535" spans="1:27" s="1282" customFormat="1">
      <c r="A535" s="1621"/>
      <c r="B535" s="1266" t="s">
        <v>704</v>
      </c>
      <c r="C535" s="1603">
        <v>2</v>
      </c>
      <c r="D535" s="1623"/>
      <c r="E535" s="1633"/>
      <c r="F535" s="1634"/>
      <c r="G535" s="1595">
        <f t="shared" ref="G535:G540" si="51">ROUND(H535*1000/J535/0.93/1.73199,1)</f>
        <v>0</v>
      </c>
      <c r="H535" s="617">
        <f>H532</f>
        <v>0</v>
      </c>
      <c r="I535" s="617">
        <f>I532</f>
        <v>0</v>
      </c>
      <c r="J535" s="1625">
        <v>36</v>
      </c>
      <c r="K535" s="1595">
        <f t="shared" ref="K535:K540" si="52">ROUND(L535*1000/N535/0.93/1.73199,1)</f>
        <v>0</v>
      </c>
      <c r="L535" s="617">
        <f>L532</f>
        <v>0</v>
      </c>
      <c r="M535" s="617">
        <f>M532</f>
        <v>0</v>
      </c>
      <c r="N535" s="1626">
        <v>36</v>
      </c>
      <c r="O535" s="1595">
        <f t="shared" ref="O535:O540" si="53">ROUND(P535*1000/R535/0.93/1.73199,1)</f>
        <v>0</v>
      </c>
      <c r="P535" s="596">
        <f>P532</f>
        <v>0</v>
      </c>
      <c r="Q535" s="596">
        <f>Q532</f>
        <v>0</v>
      </c>
      <c r="R535" s="1626">
        <v>36</v>
      </c>
      <c r="S535" s="581"/>
      <c r="T535" s="394"/>
      <c r="U535" s="393"/>
      <c r="V535" s="394"/>
      <c r="W535" s="576"/>
      <c r="X535" s="576"/>
      <c r="Y535" s="577"/>
      <c r="Z535" s="577"/>
      <c r="AA535" s="578"/>
    </row>
    <row r="536" spans="1:27" s="1282" customFormat="1" ht="16.2" thickBot="1">
      <c r="A536" s="1653"/>
      <c r="B536" s="1654" t="s">
        <v>705</v>
      </c>
      <c r="C536" s="1655">
        <v>1</v>
      </c>
      <c r="D536" s="1636"/>
      <c r="E536" s="1637"/>
      <c r="F536" s="1638"/>
      <c r="G536" s="1618">
        <f t="shared" si="51"/>
        <v>0.1</v>
      </c>
      <c r="H536" s="615">
        <f>H530</f>
        <v>6.0000000000000001E-3</v>
      </c>
      <c r="I536" s="615">
        <f>I530</f>
        <v>2.3E-2</v>
      </c>
      <c r="J536" s="1639">
        <v>36</v>
      </c>
      <c r="K536" s="1618">
        <f t="shared" si="52"/>
        <v>0.1</v>
      </c>
      <c r="L536" s="615">
        <f>L530</f>
        <v>8.0000000000000002E-3</v>
      </c>
      <c r="M536" s="615">
        <f>M530</f>
        <v>2.1000000000000001E-2</v>
      </c>
      <c r="N536" s="1640">
        <v>36</v>
      </c>
      <c r="O536" s="1618">
        <f t="shared" si="53"/>
        <v>0.1</v>
      </c>
      <c r="P536" s="608">
        <f>P530</f>
        <v>6.0000000000000001E-3</v>
      </c>
      <c r="Q536" s="608">
        <f>Q530</f>
        <v>2.1000000000000001E-2</v>
      </c>
      <c r="R536" s="1640">
        <v>36</v>
      </c>
      <c r="S536" s="581"/>
      <c r="T536" s="394"/>
      <c r="U536" s="393"/>
      <c r="V536" s="394"/>
      <c r="W536" s="576"/>
      <c r="X536" s="576"/>
      <c r="Y536" s="577"/>
      <c r="Z536" s="577"/>
      <c r="AA536" s="578"/>
    </row>
    <row r="537" spans="1:27" s="1282" customFormat="1">
      <c r="A537" s="1641">
        <v>373</v>
      </c>
      <c r="B537" s="1578" t="s">
        <v>1</v>
      </c>
      <c r="C537" s="1642">
        <v>10</v>
      </c>
      <c r="D537" s="1643">
        <v>35</v>
      </c>
      <c r="E537" s="1609" t="s">
        <v>463</v>
      </c>
      <c r="F537" s="1624" t="s">
        <v>307</v>
      </c>
      <c r="G537" s="1610">
        <f t="shared" si="51"/>
        <v>3.3</v>
      </c>
      <c r="H537" s="593">
        <v>0.19</v>
      </c>
      <c r="I537" s="593">
        <v>7.0000000000000007E-2</v>
      </c>
      <c r="J537" s="1644">
        <v>36</v>
      </c>
      <c r="K537" s="1610">
        <f t="shared" si="52"/>
        <v>3.3</v>
      </c>
      <c r="L537" s="593">
        <v>0.19</v>
      </c>
      <c r="M537" s="593">
        <v>7.0000000000000007E-2</v>
      </c>
      <c r="N537" s="1645">
        <v>36</v>
      </c>
      <c r="O537" s="1613">
        <f t="shared" si="53"/>
        <v>3.3</v>
      </c>
      <c r="P537" s="593">
        <v>0.19</v>
      </c>
      <c r="Q537" s="593">
        <f>Q538</f>
        <v>7.0000000000000007E-2</v>
      </c>
      <c r="R537" s="1645">
        <v>36</v>
      </c>
      <c r="S537" s="581"/>
      <c r="T537" s="394"/>
      <c r="U537" s="393"/>
      <c r="V537" s="394"/>
      <c r="W537" s="576"/>
      <c r="X537" s="576"/>
      <c r="Y537" s="577"/>
      <c r="Z537" s="577"/>
      <c r="AA537" s="578"/>
    </row>
    <row r="538" spans="1:27" s="1282" customFormat="1">
      <c r="A538" s="1621"/>
      <c r="B538" s="1590"/>
      <c r="C538" s="1628"/>
      <c r="D538" s="1629">
        <v>10</v>
      </c>
      <c r="E538" s="1593"/>
      <c r="F538" s="1630"/>
      <c r="G538" s="1595">
        <f t="shared" si="51"/>
        <v>11.3</v>
      </c>
      <c r="H538" s="596">
        <v>0.19</v>
      </c>
      <c r="I538" s="596">
        <v>7.0000000000000007E-2</v>
      </c>
      <c r="J538" s="1585">
        <v>10.4</v>
      </c>
      <c r="K538" s="1595">
        <f t="shared" si="52"/>
        <v>11.3</v>
      </c>
      <c r="L538" s="596">
        <v>0.19</v>
      </c>
      <c r="M538" s="596">
        <v>7.0000000000000007E-2</v>
      </c>
      <c r="N538" s="1587">
        <v>10.4</v>
      </c>
      <c r="O538" s="1598">
        <f t="shared" si="53"/>
        <v>11.3</v>
      </c>
      <c r="P538" s="596">
        <v>0.19</v>
      </c>
      <c r="Q538" s="596">
        <v>7.0000000000000007E-2</v>
      </c>
      <c r="R538" s="1587">
        <v>10.4</v>
      </c>
      <c r="S538" s="581"/>
      <c r="T538" s="394"/>
      <c r="U538" s="393"/>
      <c r="V538" s="394"/>
      <c r="W538" s="576"/>
      <c r="X538" s="576"/>
      <c r="Y538" s="577"/>
      <c r="Z538" s="577"/>
      <c r="AA538" s="578"/>
    </row>
    <row r="539" spans="1:27" s="1282" customFormat="1">
      <c r="A539" s="1621"/>
      <c r="B539" s="1590" t="s">
        <v>2</v>
      </c>
      <c r="C539" s="1631">
        <v>10</v>
      </c>
      <c r="D539" s="1629">
        <v>35</v>
      </c>
      <c r="E539" s="1593" t="s">
        <v>463</v>
      </c>
      <c r="F539" s="1630" t="s">
        <v>307</v>
      </c>
      <c r="G539" s="1595">
        <f t="shared" si="51"/>
        <v>0</v>
      </c>
      <c r="H539" s="596">
        <v>0</v>
      </c>
      <c r="I539" s="596">
        <f>I540</f>
        <v>0</v>
      </c>
      <c r="J539" s="1585">
        <v>36</v>
      </c>
      <c r="K539" s="1595">
        <f t="shared" si="52"/>
        <v>0</v>
      </c>
      <c r="L539" s="596">
        <v>0</v>
      </c>
      <c r="M539" s="596">
        <v>0</v>
      </c>
      <c r="N539" s="1587">
        <v>36</v>
      </c>
      <c r="O539" s="1598">
        <f t="shared" si="53"/>
        <v>0</v>
      </c>
      <c r="P539" s="596">
        <v>0</v>
      </c>
      <c r="Q539" s="596">
        <v>0</v>
      </c>
      <c r="R539" s="1587">
        <v>36</v>
      </c>
      <c r="S539" s="581"/>
      <c r="T539" s="394"/>
      <c r="U539" s="393"/>
      <c r="V539" s="394"/>
      <c r="W539" s="576"/>
      <c r="X539" s="576"/>
      <c r="Y539" s="577"/>
      <c r="Z539" s="577"/>
      <c r="AA539" s="578"/>
    </row>
    <row r="540" spans="1:27" s="1282" customFormat="1">
      <c r="A540" s="1621"/>
      <c r="B540" s="1590"/>
      <c r="C540" s="1628"/>
      <c r="D540" s="1629">
        <v>10</v>
      </c>
      <c r="E540" s="1593"/>
      <c r="F540" s="1630"/>
      <c r="G540" s="1595">
        <f t="shared" si="51"/>
        <v>0</v>
      </c>
      <c r="H540" s="596">
        <v>0</v>
      </c>
      <c r="I540" s="596">
        <v>0</v>
      </c>
      <c r="J540" s="1585">
        <v>10.4</v>
      </c>
      <c r="K540" s="1595">
        <f t="shared" si="52"/>
        <v>0</v>
      </c>
      <c r="L540" s="596">
        <v>0</v>
      </c>
      <c r="M540" s="596">
        <v>0</v>
      </c>
      <c r="N540" s="1587">
        <v>10.4</v>
      </c>
      <c r="O540" s="1598">
        <f t="shared" si="53"/>
        <v>0</v>
      </c>
      <c r="P540" s="596">
        <v>0</v>
      </c>
      <c r="Q540" s="596">
        <v>0</v>
      </c>
      <c r="R540" s="1587">
        <v>10.4</v>
      </c>
      <c r="S540" s="581"/>
      <c r="T540" s="394"/>
      <c r="U540" s="393"/>
      <c r="V540" s="394"/>
      <c r="W540" s="576"/>
      <c r="X540" s="576"/>
      <c r="Y540" s="577"/>
      <c r="Z540" s="577"/>
      <c r="AA540" s="578"/>
    </row>
    <row r="541" spans="1:27" s="1282" customFormat="1">
      <c r="A541" s="1621"/>
      <c r="B541" s="600" t="s">
        <v>676</v>
      </c>
      <c r="C541" s="1599"/>
      <c r="D541" s="1623"/>
      <c r="E541" s="1633"/>
      <c r="F541" s="1634"/>
      <c r="G541" s="1656"/>
      <c r="H541" s="610">
        <f>H538+H540</f>
        <v>0.19</v>
      </c>
      <c r="I541" s="610">
        <f>I538+I540</f>
        <v>7.0000000000000007E-2</v>
      </c>
      <c r="J541" s="1625"/>
      <c r="K541" s="1656"/>
      <c r="L541" s="610">
        <f>L538+L540</f>
        <v>0.19</v>
      </c>
      <c r="M541" s="610">
        <f>M538+M540</f>
        <v>7.0000000000000007E-2</v>
      </c>
      <c r="N541" s="1626"/>
      <c r="O541" s="1702"/>
      <c r="P541" s="610">
        <f>P538+P540</f>
        <v>0.19</v>
      </c>
      <c r="Q541" s="610">
        <f>Q538+Q540</f>
        <v>7.0000000000000007E-2</v>
      </c>
      <c r="R541" s="1626"/>
      <c r="S541" s="581"/>
      <c r="T541" s="394"/>
      <c r="U541" s="393"/>
      <c r="V541" s="394"/>
      <c r="W541" s="576"/>
      <c r="X541" s="576"/>
      <c r="Y541" s="577"/>
      <c r="Z541" s="577"/>
      <c r="AA541" s="578"/>
    </row>
    <row r="542" spans="1:27" s="1282" customFormat="1">
      <c r="A542" s="1621"/>
      <c r="B542" s="1266" t="s">
        <v>707</v>
      </c>
      <c r="C542" s="1647">
        <v>1</v>
      </c>
      <c r="D542" s="1623"/>
      <c r="E542" s="1633"/>
      <c r="F542" s="1634"/>
      <c r="G542" s="1595">
        <f t="shared" ref="G542:G547" si="54">ROUND(H542*1000/J542/0.93/1.73199,1)</f>
        <v>3.3</v>
      </c>
      <c r="H542" s="596">
        <v>0.19</v>
      </c>
      <c r="I542" s="596">
        <v>7.0000000000000007E-2</v>
      </c>
      <c r="J542" s="596">
        <f t="shared" ref="J542" si="55">J537</f>
        <v>36</v>
      </c>
      <c r="K542" s="1595">
        <f t="shared" ref="K542:K547" si="56">ROUND(L542*1000/N542/0.93/1.73199,1)</f>
        <v>3.3</v>
      </c>
      <c r="L542" s="596">
        <v>0.19</v>
      </c>
      <c r="M542" s="596">
        <v>7.0000000000000007E-2</v>
      </c>
      <c r="N542" s="1626">
        <f t="shared" ref="N542" si="57">N537</f>
        <v>36</v>
      </c>
      <c r="O542" s="1598">
        <f t="shared" ref="O542:O547" si="58">ROUND(P542*1000/R542/0.93/1.73199,1)</f>
        <v>3.3</v>
      </c>
      <c r="P542" s="596">
        <v>0.19</v>
      </c>
      <c r="Q542" s="596">
        <v>7.0000000000000007E-2</v>
      </c>
      <c r="R542" s="1626">
        <f t="shared" ref="R542" si="59">R537</f>
        <v>36</v>
      </c>
      <c r="S542" s="581"/>
      <c r="T542" s="394"/>
      <c r="U542" s="393"/>
      <c r="V542" s="394"/>
      <c r="W542" s="576"/>
      <c r="X542" s="576"/>
      <c r="Y542" s="577"/>
      <c r="Z542" s="577"/>
      <c r="AA542" s="578"/>
    </row>
    <row r="543" spans="1:27" s="1282" customFormat="1" ht="16.2" thickBot="1">
      <c r="A543" s="1653"/>
      <c r="B543" s="1654" t="s">
        <v>708</v>
      </c>
      <c r="C543" s="1655">
        <v>2</v>
      </c>
      <c r="D543" s="1636"/>
      <c r="E543" s="1637"/>
      <c r="F543" s="1638"/>
      <c r="G543" s="1648">
        <f t="shared" si="54"/>
        <v>0</v>
      </c>
      <c r="H543" s="604">
        <v>0</v>
      </c>
      <c r="I543" s="604">
        <v>0</v>
      </c>
      <c r="J543" s="604">
        <f t="shared" ref="J543" si="60">J539</f>
        <v>36</v>
      </c>
      <c r="K543" s="1595">
        <f t="shared" si="56"/>
        <v>0</v>
      </c>
      <c r="L543" s="596">
        <v>0</v>
      </c>
      <c r="M543" s="596">
        <v>0</v>
      </c>
      <c r="N543" s="1640">
        <f t="shared" ref="N543" si="61">N539</f>
        <v>36</v>
      </c>
      <c r="O543" s="1598">
        <f t="shared" si="58"/>
        <v>0</v>
      </c>
      <c r="P543" s="596">
        <v>0</v>
      </c>
      <c r="Q543" s="596">
        <v>0</v>
      </c>
      <c r="R543" s="1640">
        <f t="shared" ref="R543" si="62">R539</f>
        <v>36</v>
      </c>
      <c r="S543" s="581"/>
      <c r="T543" s="394"/>
      <c r="U543" s="393"/>
      <c r="V543" s="394"/>
      <c r="W543" s="576"/>
      <c r="X543" s="576"/>
      <c r="Y543" s="577"/>
      <c r="Z543" s="577"/>
      <c r="AA543" s="578"/>
    </row>
    <row r="544" spans="1:27" s="1282" customFormat="1">
      <c r="A544" s="1641">
        <v>385</v>
      </c>
      <c r="B544" s="1578" t="s">
        <v>1</v>
      </c>
      <c r="C544" s="1703">
        <v>10</v>
      </c>
      <c r="D544" s="1643">
        <v>35</v>
      </c>
      <c r="E544" s="1609" t="s">
        <v>325</v>
      </c>
      <c r="F544" s="1624" t="s">
        <v>296</v>
      </c>
      <c r="G544" s="1610">
        <f t="shared" si="54"/>
        <v>0</v>
      </c>
      <c r="H544" s="593">
        <v>0</v>
      </c>
      <c r="I544" s="593">
        <f>I545</f>
        <v>0</v>
      </c>
      <c r="J544" s="1644">
        <v>36</v>
      </c>
      <c r="K544" s="1610">
        <f t="shared" si="56"/>
        <v>0</v>
      </c>
      <c r="L544" s="593">
        <v>0</v>
      </c>
      <c r="M544" s="593">
        <f>M545</f>
        <v>0</v>
      </c>
      <c r="N544" s="1645">
        <v>36</v>
      </c>
      <c r="O544" s="1613">
        <f t="shared" si="58"/>
        <v>0</v>
      </c>
      <c r="P544" s="593">
        <v>0</v>
      </c>
      <c r="Q544" s="593">
        <f>Q545</f>
        <v>0</v>
      </c>
      <c r="R544" s="1645">
        <v>36</v>
      </c>
      <c r="S544" s="581"/>
      <c r="T544" s="394"/>
      <c r="U544" s="393"/>
      <c r="V544" s="394"/>
      <c r="W544" s="576"/>
      <c r="X544" s="576"/>
      <c r="Y544" s="577"/>
      <c r="Z544" s="577"/>
      <c r="AA544" s="578"/>
    </row>
    <row r="545" spans="1:27" s="1282" customFormat="1">
      <c r="A545" s="1621"/>
      <c r="B545" s="1590"/>
      <c r="C545" s="1704"/>
      <c r="D545" s="1629">
        <v>6</v>
      </c>
      <c r="E545" s="1593"/>
      <c r="F545" s="1630"/>
      <c r="G545" s="1595">
        <f t="shared" si="54"/>
        <v>0</v>
      </c>
      <c r="H545" s="596">
        <v>0</v>
      </c>
      <c r="I545" s="596">
        <v>0</v>
      </c>
      <c r="J545" s="1585">
        <v>6.1</v>
      </c>
      <c r="K545" s="1595">
        <f t="shared" si="56"/>
        <v>0</v>
      </c>
      <c r="L545" s="596">
        <v>0</v>
      </c>
      <c r="M545" s="596">
        <v>0</v>
      </c>
      <c r="N545" s="1587">
        <v>6.1</v>
      </c>
      <c r="O545" s="1598">
        <f t="shared" si="58"/>
        <v>0</v>
      </c>
      <c r="P545" s="596">
        <v>0</v>
      </c>
      <c r="Q545" s="596">
        <v>0</v>
      </c>
      <c r="R545" s="1587">
        <v>6.1</v>
      </c>
      <c r="S545" s="581"/>
      <c r="T545" s="394"/>
      <c r="U545" s="393"/>
      <c r="V545" s="394"/>
      <c r="W545" s="576"/>
      <c r="X545" s="576"/>
      <c r="Y545" s="577"/>
      <c r="Z545" s="577"/>
      <c r="AA545" s="578"/>
    </row>
    <row r="546" spans="1:27" s="1282" customFormat="1">
      <c r="A546" s="1621"/>
      <c r="B546" s="1590" t="s">
        <v>2</v>
      </c>
      <c r="C546" s="1705">
        <v>10</v>
      </c>
      <c r="D546" s="1629">
        <v>35</v>
      </c>
      <c r="E546" s="1593" t="s">
        <v>325</v>
      </c>
      <c r="F546" s="1630" t="s">
        <v>296</v>
      </c>
      <c r="G546" s="1595">
        <f t="shared" si="54"/>
        <v>0</v>
      </c>
      <c r="H546" s="596">
        <v>0</v>
      </c>
      <c r="I546" s="596">
        <f>I547</f>
        <v>1E-3</v>
      </c>
      <c r="J546" s="1585">
        <v>36</v>
      </c>
      <c r="K546" s="1595">
        <f t="shared" si="56"/>
        <v>0</v>
      </c>
      <c r="L546" s="596">
        <v>0</v>
      </c>
      <c r="M546" s="596">
        <f>M547</f>
        <v>1E-3</v>
      </c>
      <c r="N546" s="1587">
        <v>36</v>
      </c>
      <c r="O546" s="1598">
        <f t="shared" si="58"/>
        <v>0</v>
      </c>
      <c r="P546" s="596">
        <v>0</v>
      </c>
      <c r="Q546" s="596">
        <f>Q547</f>
        <v>1E-3</v>
      </c>
      <c r="R546" s="1587">
        <v>36</v>
      </c>
      <c r="S546" s="581"/>
      <c r="T546" s="394"/>
      <c r="U546" s="393"/>
      <c r="V546" s="394"/>
      <c r="W546" s="576"/>
      <c r="X546" s="576"/>
      <c r="Y546" s="577"/>
      <c r="Z546" s="577"/>
      <c r="AA546" s="578"/>
    </row>
    <row r="547" spans="1:27" s="1282" customFormat="1">
      <c r="A547" s="1621"/>
      <c r="B547" s="1590"/>
      <c r="C547" s="1705"/>
      <c r="D547" s="1629">
        <v>6</v>
      </c>
      <c r="E547" s="1660"/>
      <c r="F547" s="1661"/>
      <c r="G547" s="1648">
        <f t="shared" si="54"/>
        <v>0.3</v>
      </c>
      <c r="H547" s="604">
        <v>3.0000000000000001E-3</v>
      </c>
      <c r="I547" s="604">
        <v>1E-3</v>
      </c>
      <c r="J547" s="1667">
        <v>6.1</v>
      </c>
      <c r="K547" s="1648">
        <f t="shared" si="56"/>
        <v>0.3</v>
      </c>
      <c r="L547" s="604">
        <v>3.0000000000000001E-3</v>
      </c>
      <c r="M547" s="604">
        <v>1E-3</v>
      </c>
      <c r="N547" s="1666">
        <v>6.1</v>
      </c>
      <c r="O547" s="1706">
        <f t="shared" si="58"/>
        <v>0.4</v>
      </c>
      <c r="P547" s="604">
        <v>4.0000000000000001E-3</v>
      </c>
      <c r="Q547" s="604">
        <v>1E-3</v>
      </c>
      <c r="R547" s="1666">
        <v>6.1</v>
      </c>
      <c r="S547" s="581"/>
      <c r="T547" s="394"/>
      <c r="U547" s="393"/>
      <c r="V547" s="394"/>
      <c r="W547" s="576"/>
      <c r="X547" s="576"/>
      <c r="Y547" s="577"/>
      <c r="Z547" s="577"/>
      <c r="AA547" s="578"/>
    </row>
    <row r="548" spans="1:27" s="1282" customFormat="1">
      <c r="A548" s="1621"/>
      <c r="B548" s="600" t="s">
        <v>676</v>
      </c>
      <c r="C548" s="1707"/>
      <c r="D548" s="1629"/>
      <c r="E548" s="1593"/>
      <c r="F548" s="1630"/>
      <c r="G548" s="1595"/>
      <c r="H548" s="596">
        <f>H547+H545</f>
        <v>3.0000000000000001E-3</v>
      </c>
      <c r="I548" s="596">
        <f>I547+I545</f>
        <v>1E-3</v>
      </c>
      <c r="J548" s="1585"/>
      <c r="K548" s="1595"/>
      <c r="L548" s="596">
        <f>L547+L545</f>
        <v>3.0000000000000001E-3</v>
      </c>
      <c r="M548" s="596">
        <f>M547+M545</f>
        <v>1E-3</v>
      </c>
      <c r="N548" s="1587"/>
      <c r="O548" s="1598"/>
      <c r="P548" s="596">
        <f>P547+P545</f>
        <v>4.0000000000000001E-3</v>
      </c>
      <c r="Q548" s="596">
        <f>Q547+Q545</f>
        <v>1E-3</v>
      </c>
      <c r="R548" s="1587"/>
      <c r="S548" s="581"/>
      <c r="T548" s="394"/>
      <c r="U548" s="393"/>
      <c r="V548" s="394"/>
      <c r="W548" s="576"/>
      <c r="X548" s="576"/>
      <c r="Y548" s="577"/>
      <c r="Z548" s="577"/>
      <c r="AA548" s="578"/>
    </row>
    <row r="549" spans="1:27" s="1282" customFormat="1">
      <c r="A549" s="1621"/>
      <c r="B549" s="1266" t="s">
        <v>709</v>
      </c>
      <c r="C549" s="1708"/>
      <c r="D549" s="1623"/>
      <c r="E549" s="1593"/>
      <c r="F549" s="1630"/>
      <c r="G549" s="1595">
        <f>ROUND(H549*1000/J549/0.93/1.73199,1)</f>
        <v>0</v>
      </c>
      <c r="H549" s="596">
        <f>H546</f>
        <v>0</v>
      </c>
      <c r="I549" s="596">
        <f>I546</f>
        <v>1E-3</v>
      </c>
      <c r="J549" s="1585">
        <v>36</v>
      </c>
      <c r="K549" s="1595">
        <f t="shared" ref="K549:K554" si="63">ROUND(L549*1000/N549/0.93/1.73199,1)</f>
        <v>0</v>
      </c>
      <c r="L549" s="596">
        <f>L546</f>
        <v>0</v>
      </c>
      <c r="M549" s="596">
        <f>M546</f>
        <v>1E-3</v>
      </c>
      <c r="N549" s="1587">
        <v>36</v>
      </c>
      <c r="O549" s="1598">
        <f t="shared" ref="O549:O554" si="64">ROUND(P549*1000/R549/0.93/1.73199,1)</f>
        <v>0</v>
      </c>
      <c r="P549" s="596">
        <f>P546</f>
        <v>0</v>
      </c>
      <c r="Q549" s="596">
        <f>Q546</f>
        <v>1E-3</v>
      </c>
      <c r="R549" s="1587">
        <v>36</v>
      </c>
      <c r="S549" s="581"/>
      <c r="T549" s="394"/>
      <c r="U549" s="393"/>
      <c r="V549" s="394"/>
      <c r="W549" s="576"/>
      <c r="X549" s="576"/>
      <c r="Y549" s="577"/>
      <c r="Z549" s="577"/>
      <c r="AA549" s="578"/>
    </row>
    <row r="550" spans="1:27" s="1282" customFormat="1" ht="16.2" thickBot="1">
      <c r="A550" s="1653"/>
      <c r="B550" s="1654" t="s">
        <v>710</v>
      </c>
      <c r="C550" s="1709"/>
      <c r="D550" s="1636"/>
      <c r="E550" s="1637"/>
      <c r="F550" s="1638"/>
      <c r="G550" s="1618">
        <v>0</v>
      </c>
      <c r="H550" s="608">
        <f>H544</f>
        <v>0</v>
      </c>
      <c r="I550" s="608">
        <f>I544</f>
        <v>0</v>
      </c>
      <c r="J550" s="1639">
        <v>36</v>
      </c>
      <c r="K550" s="1618">
        <f t="shared" si="63"/>
        <v>0</v>
      </c>
      <c r="L550" s="608">
        <f>L544</f>
        <v>0</v>
      </c>
      <c r="M550" s="608">
        <f>M544</f>
        <v>0</v>
      </c>
      <c r="N550" s="1640">
        <v>36</v>
      </c>
      <c r="O550" s="1620">
        <f t="shared" si="64"/>
        <v>0</v>
      </c>
      <c r="P550" s="608">
        <f>P544</f>
        <v>0</v>
      </c>
      <c r="Q550" s="608">
        <f>Q544</f>
        <v>0</v>
      </c>
      <c r="R550" s="1640">
        <v>36</v>
      </c>
      <c r="S550" s="581"/>
      <c r="T550" s="394"/>
      <c r="U550" s="393"/>
      <c r="V550" s="394"/>
      <c r="W550" s="576"/>
      <c r="X550" s="576"/>
      <c r="Y550" s="577"/>
      <c r="Z550" s="577"/>
      <c r="AA550" s="578"/>
    </row>
    <row r="551" spans="1:27" s="1282" customFormat="1">
      <c r="A551" s="1641">
        <v>387</v>
      </c>
      <c r="B551" s="1578" t="s">
        <v>1</v>
      </c>
      <c r="C551" s="1642">
        <v>10</v>
      </c>
      <c r="D551" s="1643">
        <v>35</v>
      </c>
      <c r="E551" s="1609" t="s">
        <v>441</v>
      </c>
      <c r="F551" s="1624" t="s">
        <v>268</v>
      </c>
      <c r="G551" s="1610">
        <f>ROUND(H551*1000/J551/0.93/1.73199,1)</f>
        <v>18.100000000000001</v>
      </c>
      <c r="H551" s="593">
        <f>H552</f>
        <v>1.081</v>
      </c>
      <c r="I551" s="593">
        <f>I552</f>
        <v>0.47299999999999998</v>
      </c>
      <c r="J551" s="1644">
        <v>37</v>
      </c>
      <c r="K551" s="1610">
        <f t="shared" si="63"/>
        <v>26.5</v>
      </c>
      <c r="L551" s="593">
        <f>L552</f>
        <v>1.5780000000000001</v>
      </c>
      <c r="M551" s="593">
        <f>M552</f>
        <v>0.52100000000000002</v>
      </c>
      <c r="N551" s="1645">
        <v>37</v>
      </c>
      <c r="O551" s="1613">
        <f t="shared" si="64"/>
        <v>35.5</v>
      </c>
      <c r="P551" s="593">
        <f>P552</f>
        <v>2.1179999999999999</v>
      </c>
      <c r="Q551" s="593">
        <f>Q552</f>
        <v>0.52</v>
      </c>
      <c r="R551" s="1645">
        <v>37</v>
      </c>
      <c r="S551" s="581"/>
      <c r="T551" s="394"/>
      <c r="U551" s="393"/>
      <c r="V551" s="394"/>
      <c r="W551" s="576"/>
      <c r="X551" s="576"/>
      <c r="Y551" s="577"/>
      <c r="Z551" s="577"/>
      <c r="AA551" s="578"/>
    </row>
    <row r="552" spans="1:27" s="1282" customFormat="1">
      <c r="A552" s="1621"/>
      <c r="B552" s="1590"/>
      <c r="C552" s="1628"/>
      <c r="D552" s="1629">
        <v>6</v>
      </c>
      <c r="E552" s="1593"/>
      <c r="F552" s="1630"/>
      <c r="G552" s="1595">
        <f>ROUND(H552*1000/J552/0.93/1.73199,1)</f>
        <v>110</v>
      </c>
      <c r="H552" s="596">
        <v>1.081</v>
      </c>
      <c r="I552" s="596">
        <v>0.47299999999999998</v>
      </c>
      <c r="J552" s="1585">
        <v>6.1</v>
      </c>
      <c r="K552" s="1595">
        <f t="shared" si="63"/>
        <v>160.6</v>
      </c>
      <c r="L552" s="596">
        <v>1.5780000000000001</v>
      </c>
      <c r="M552" s="596">
        <v>0.52100000000000002</v>
      </c>
      <c r="N552" s="1587">
        <v>6.1</v>
      </c>
      <c r="O552" s="1598">
        <f t="shared" si="64"/>
        <v>215.6</v>
      </c>
      <c r="P552" s="596">
        <v>2.1179999999999999</v>
      </c>
      <c r="Q552" s="596">
        <v>0.52</v>
      </c>
      <c r="R552" s="1587">
        <v>6.1</v>
      </c>
      <c r="S552" s="581"/>
      <c r="T552" s="394"/>
      <c r="U552" s="393"/>
      <c r="V552" s="394"/>
      <c r="W552" s="576"/>
      <c r="X552" s="576"/>
      <c r="Y552" s="577"/>
      <c r="Z552" s="577"/>
      <c r="AA552" s="578"/>
    </row>
    <row r="553" spans="1:27" s="1282" customFormat="1">
      <c r="A553" s="1621"/>
      <c r="B553" s="1590" t="s">
        <v>2</v>
      </c>
      <c r="C553" s="1631">
        <v>10</v>
      </c>
      <c r="D553" s="1629">
        <v>35</v>
      </c>
      <c r="E553" s="1593" t="s">
        <v>331</v>
      </c>
      <c r="F553" s="1630" t="s">
        <v>320</v>
      </c>
      <c r="G553" s="1595">
        <f>ROUND(H553*1000/J553/0.93/1.73199,1)</f>
        <v>17.100000000000001</v>
      </c>
      <c r="H553" s="596">
        <f>H554</f>
        <v>1.0169999999999999</v>
      </c>
      <c r="I553" s="596">
        <f>I554</f>
        <v>0.48799999999999999</v>
      </c>
      <c r="J553" s="1585">
        <v>37</v>
      </c>
      <c r="K553" s="1595">
        <f t="shared" si="63"/>
        <v>24.5</v>
      </c>
      <c r="L553" s="596">
        <f>L554</f>
        <v>1.462</v>
      </c>
      <c r="M553" s="596">
        <f>M554</f>
        <v>0.52</v>
      </c>
      <c r="N553" s="1587">
        <v>37</v>
      </c>
      <c r="O553" s="1598">
        <f t="shared" si="64"/>
        <v>30.4</v>
      </c>
      <c r="P553" s="596">
        <f>P554</f>
        <v>1.8140000000000001</v>
      </c>
      <c r="Q553" s="596">
        <f>Q554</f>
        <v>0.51</v>
      </c>
      <c r="R553" s="1587">
        <v>37</v>
      </c>
      <c r="S553" s="581"/>
      <c r="T553" s="394"/>
      <c r="U553" s="393"/>
      <c r="V553" s="394"/>
      <c r="W553" s="576"/>
      <c r="X553" s="576"/>
      <c r="Y553" s="577"/>
      <c r="Z553" s="577"/>
      <c r="AA553" s="578"/>
    </row>
    <row r="554" spans="1:27" s="1282" customFormat="1">
      <c r="A554" s="1621"/>
      <c r="B554" s="1590"/>
      <c r="C554" s="1628"/>
      <c r="D554" s="1629">
        <v>6</v>
      </c>
      <c r="E554" s="1593"/>
      <c r="F554" s="1630"/>
      <c r="G554" s="1595">
        <f>ROUND(H554*1000/J554/0.93/1.73199,1)</f>
        <v>101.8</v>
      </c>
      <c r="H554" s="596">
        <v>1.0169999999999999</v>
      </c>
      <c r="I554" s="596">
        <v>0.48799999999999999</v>
      </c>
      <c r="J554" s="1585">
        <v>6.2</v>
      </c>
      <c r="K554" s="1595">
        <f t="shared" si="63"/>
        <v>146.4</v>
      </c>
      <c r="L554" s="596">
        <v>1.462</v>
      </c>
      <c r="M554" s="596">
        <v>0.52</v>
      </c>
      <c r="N554" s="1587">
        <v>6.2</v>
      </c>
      <c r="O554" s="1598">
        <f t="shared" si="64"/>
        <v>181.6</v>
      </c>
      <c r="P554" s="596">
        <v>1.8140000000000001</v>
      </c>
      <c r="Q554" s="596">
        <v>0.51</v>
      </c>
      <c r="R554" s="1587">
        <v>6.2</v>
      </c>
      <c r="S554" s="581"/>
      <c r="T554" s="394"/>
      <c r="U554" s="393"/>
      <c r="V554" s="394"/>
      <c r="W554" s="576"/>
      <c r="X554" s="576"/>
      <c r="Y554" s="577"/>
      <c r="Z554" s="577"/>
      <c r="AA554" s="578"/>
    </row>
    <row r="555" spans="1:27" s="1282" customFormat="1">
      <c r="A555" s="1621"/>
      <c r="B555" s="600" t="s">
        <v>676</v>
      </c>
      <c r="C555" s="1599"/>
      <c r="D555" s="1623"/>
      <c r="E555" s="1633"/>
      <c r="F555" s="1634"/>
      <c r="G555" s="1595"/>
      <c r="H555" s="617">
        <f>H551+H553</f>
        <v>2.0979999999999999</v>
      </c>
      <c r="I555" s="617">
        <f>I551+I553</f>
        <v>0.96099999999999997</v>
      </c>
      <c r="J555" s="1649"/>
      <c r="K555" s="605"/>
      <c r="L555" s="617">
        <f>L551+L553</f>
        <v>3.04</v>
      </c>
      <c r="M555" s="617">
        <f>M551+M553</f>
        <v>1.0409999999999999</v>
      </c>
      <c r="N555" s="1651"/>
      <c r="O555" s="616"/>
      <c r="P555" s="617">
        <f>P551+P553</f>
        <v>3.9319999999999999</v>
      </c>
      <c r="Q555" s="617">
        <f>Q551+Q553</f>
        <v>1.03</v>
      </c>
      <c r="R555" s="1626"/>
      <c r="S555" s="581"/>
      <c r="T555" s="394"/>
      <c r="U555" s="393"/>
      <c r="V555" s="394"/>
      <c r="W555" s="576"/>
      <c r="X555" s="576"/>
      <c r="Y555" s="577"/>
      <c r="Z555" s="577"/>
      <c r="AA555" s="578"/>
    </row>
    <row r="556" spans="1:27" s="1282" customFormat="1">
      <c r="A556" s="1621"/>
      <c r="B556" s="1266" t="s">
        <v>566</v>
      </c>
      <c r="C556" s="1710">
        <v>2</v>
      </c>
      <c r="D556" s="1623"/>
      <c r="E556" s="1633"/>
      <c r="F556" s="1634"/>
      <c r="G556" s="1595">
        <f t="shared" ref="G556:G561" si="65">ROUND(H556*1000/J556/0.93/1.73199,1)</f>
        <v>17.100000000000001</v>
      </c>
      <c r="H556" s="596">
        <f>H553</f>
        <v>1.0169999999999999</v>
      </c>
      <c r="I556" s="596">
        <f>I553</f>
        <v>0.48799999999999999</v>
      </c>
      <c r="J556" s="1625">
        <v>37</v>
      </c>
      <c r="K556" s="1595">
        <f t="shared" ref="K556:K561" si="66">ROUND(L556*1000/N556/0.93/1.73199,1)</f>
        <v>24.5</v>
      </c>
      <c r="L556" s="596">
        <f>L553</f>
        <v>1.462</v>
      </c>
      <c r="M556" s="596">
        <f>M553</f>
        <v>0.52</v>
      </c>
      <c r="N556" s="1626">
        <v>37</v>
      </c>
      <c r="O556" s="1598">
        <f t="shared" ref="O556:O561" si="67">ROUND(P556*1000/R556/0.93/1.73199,1)</f>
        <v>30.4</v>
      </c>
      <c r="P556" s="596">
        <f>P553</f>
        <v>1.8140000000000001</v>
      </c>
      <c r="Q556" s="596">
        <f>Q553</f>
        <v>0.51</v>
      </c>
      <c r="R556" s="1626">
        <v>37</v>
      </c>
      <c r="S556" s="581"/>
      <c r="T556" s="394"/>
      <c r="U556" s="393"/>
      <c r="V556" s="394"/>
      <c r="W556" s="576"/>
      <c r="X556" s="576"/>
      <c r="Y556" s="577"/>
      <c r="Z556" s="577"/>
      <c r="AA556" s="578"/>
    </row>
    <row r="557" spans="1:27" s="1282" customFormat="1" ht="16.2" thickBot="1">
      <c r="A557" s="1653"/>
      <c r="B557" s="1654" t="s">
        <v>567</v>
      </c>
      <c r="C557" s="1605">
        <v>1</v>
      </c>
      <c r="D557" s="1636"/>
      <c r="E557" s="1637"/>
      <c r="F557" s="1638"/>
      <c r="G557" s="1648">
        <f t="shared" si="65"/>
        <v>18.100000000000001</v>
      </c>
      <c r="H557" s="604">
        <f>H551</f>
        <v>1.081</v>
      </c>
      <c r="I557" s="604">
        <f>I551</f>
        <v>0.47299999999999998</v>
      </c>
      <c r="J557" s="1639">
        <v>37</v>
      </c>
      <c r="K557" s="1648">
        <f t="shared" si="66"/>
        <v>26.5</v>
      </c>
      <c r="L557" s="604">
        <f>L551</f>
        <v>1.5780000000000001</v>
      </c>
      <c r="M557" s="604">
        <f>M551</f>
        <v>0.52100000000000002</v>
      </c>
      <c r="N557" s="1640">
        <v>37</v>
      </c>
      <c r="O557" s="1706">
        <f t="shared" si="67"/>
        <v>35.5</v>
      </c>
      <c r="P557" s="604">
        <f>P551</f>
        <v>2.1179999999999999</v>
      </c>
      <c r="Q557" s="604">
        <f>Q551</f>
        <v>0.52</v>
      </c>
      <c r="R557" s="1640">
        <v>37</v>
      </c>
      <c r="S557" s="581"/>
      <c r="T557" s="394"/>
      <c r="U557" s="393"/>
      <c r="V557" s="394"/>
      <c r="W557" s="576"/>
      <c r="X557" s="576"/>
      <c r="Y557" s="577"/>
      <c r="Z557" s="577"/>
      <c r="AA557" s="578"/>
    </row>
    <row r="558" spans="1:27" s="1282" customFormat="1">
      <c r="A558" s="1641">
        <v>388</v>
      </c>
      <c r="B558" s="1578" t="s">
        <v>1</v>
      </c>
      <c r="C558" s="1642">
        <v>16</v>
      </c>
      <c r="D558" s="1643">
        <v>35</v>
      </c>
      <c r="E558" s="1609" t="s">
        <v>441</v>
      </c>
      <c r="F558" s="1624" t="s">
        <v>268</v>
      </c>
      <c r="G558" s="1610">
        <f t="shared" si="65"/>
        <v>5.4</v>
      </c>
      <c r="H558" s="593">
        <f>H559</f>
        <v>0.33100000000000002</v>
      </c>
      <c r="I558" s="593">
        <f>I559</f>
        <v>8.0000000000000002E-3</v>
      </c>
      <c r="J558" s="1611">
        <v>37.799999999999997</v>
      </c>
      <c r="K558" s="1610">
        <f t="shared" si="66"/>
        <v>12.4</v>
      </c>
      <c r="L558" s="593">
        <f>L559</f>
        <v>0.751</v>
      </c>
      <c r="M558" s="593">
        <f>M559</f>
        <v>0.27700000000000002</v>
      </c>
      <c r="N558" s="1612">
        <v>37.6</v>
      </c>
      <c r="O558" s="1610">
        <f t="shared" si="67"/>
        <v>7.5</v>
      </c>
      <c r="P558" s="593">
        <f>P559</f>
        <v>0.45700000000000002</v>
      </c>
      <c r="Q558" s="593">
        <f>Q559</f>
        <v>2.5000000000000001E-2</v>
      </c>
      <c r="R558" s="1612">
        <v>37.700000000000003</v>
      </c>
      <c r="S558" s="581"/>
      <c r="T558" s="394"/>
      <c r="U558" s="393"/>
      <c r="V558" s="394"/>
      <c r="W558" s="576"/>
      <c r="X558" s="576"/>
      <c r="Y558" s="577"/>
      <c r="Z558" s="577"/>
      <c r="AA558" s="578"/>
    </row>
    <row r="559" spans="1:27" s="1282" customFormat="1" ht="16.2" thickBot="1">
      <c r="A559" s="1621"/>
      <c r="B559" s="1590"/>
      <c r="C559" s="1628"/>
      <c r="D559" s="1629">
        <v>6</v>
      </c>
      <c r="E559" s="1593"/>
      <c r="F559" s="1630"/>
      <c r="G559" s="1595">
        <f t="shared" si="65"/>
        <v>33.700000000000003</v>
      </c>
      <c r="H559" s="596">
        <v>0.33100000000000002</v>
      </c>
      <c r="I559" s="596">
        <v>8.0000000000000002E-3</v>
      </c>
      <c r="J559" s="1596">
        <v>6.1</v>
      </c>
      <c r="K559" s="1595">
        <f t="shared" si="66"/>
        <v>79</v>
      </c>
      <c r="L559" s="596">
        <v>0.751</v>
      </c>
      <c r="M559" s="596">
        <v>0.27700000000000002</v>
      </c>
      <c r="N559" s="1597">
        <v>5.9</v>
      </c>
      <c r="O559" s="1595">
        <f t="shared" si="67"/>
        <v>47.3</v>
      </c>
      <c r="P559" s="596">
        <v>0.45700000000000002</v>
      </c>
      <c r="Q559" s="596">
        <v>2.5000000000000001E-2</v>
      </c>
      <c r="R559" s="1597">
        <v>6</v>
      </c>
      <c r="S559" s="581"/>
      <c r="T559" s="394"/>
      <c r="U559" s="393"/>
      <c r="V559" s="394"/>
      <c r="W559" s="576"/>
      <c r="X559" s="576"/>
      <c r="Y559" s="577"/>
      <c r="Z559" s="577"/>
      <c r="AA559" s="578"/>
    </row>
    <row r="560" spans="1:27" s="1282" customFormat="1">
      <c r="A560" s="1621"/>
      <c r="B560" s="1590" t="s">
        <v>2</v>
      </c>
      <c r="C560" s="1631">
        <v>16</v>
      </c>
      <c r="D560" s="1629">
        <v>35</v>
      </c>
      <c r="E560" s="1593" t="s">
        <v>441</v>
      </c>
      <c r="F560" s="1624" t="s">
        <v>268</v>
      </c>
      <c r="G560" s="1595">
        <f t="shared" si="65"/>
        <v>20.2</v>
      </c>
      <c r="H560" s="596">
        <f>H561</f>
        <v>1.2310000000000001</v>
      </c>
      <c r="I560" s="596">
        <f>I561</f>
        <v>0.77200000000000002</v>
      </c>
      <c r="J560" s="1596">
        <v>37.9</v>
      </c>
      <c r="K560" s="1595">
        <f t="shared" si="66"/>
        <v>27.6</v>
      </c>
      <c r="L560" s="596">
        <f>L561</f>
        <v>1.669</v>
      </c>
      <c r="M560" s="596">
        <f>M561</f>
        <v>0.83099999999999996</v>
      </c>
      <c r="N560" s="1597">
        <v>37.6</v>
      </c>
      <c r="O560" s="1595">
        <f t="shared" si="67"/>
        <v>20.2</v>
      </c>
      <c r="P560" s="596">
        <f>P561</f>
        <v>1.224</v>
      </c>
      <c r="Q560" s="596">
        <f>Q561</f>
        <v>0.83499999999999996</v>
      </c>
      <c r="R560" s="1597">
        <v>37.700000000000003</v>
      </c>
      <c r="S560" s="581"/>
      <c r="T560" s="394"/>
      <c r="U560" s="393"/>
      <c r="V560" s="394"/>
      <c r="W560" s="576"/>
      <c r="X560" s="576"/>
      <c r="Y560" s="577"/>
      <c r="Z560" s="577"/>
      <c r="AA560" s="578"/>
    </row>
    <row r="561" spans="1:27" s="1282" customFormat="1">
      <c r="A561" s="1621"/>
      <c r="B561" s="1590"/>
      <c r="C561" s="1628"/>
      <c r="D561" s="1629">
        <v>6</v>
      </c>
      <c r="E561" s="1593"/>
      <c r="F561" s="1630"/>
      <c r="G561" s="1595">
        <f t="shared" si="65"/>
        <v>125.3</v>
      </c>
      <c r="H561" s="596">
        <v>1.2310000000000001</v>
      </c>
      <c r="I561" s="596">
        <v>0.77200000000000002</v>
      </c>
      <c r="J561" s="1596">
        <v>6.1</v>
      </c>
      <c r="K561" s="1595">
        <f t="shared" si="66"/>
        <v>175.6</v>
      </c>
      <c r="L561" s="596">
        <v>1.669</v>
      </c>
      <c r="M561" s="596">
        <v>0.83099999999999996</v>
      </c>
      <c r="N561" s="1663">
        <v>5.9</v>
      </c>
      <c r="O561" s="1595">
        <f t="shared" si="67"/>
        <v>126.6</v>
      </c>
      <c r="P561" s="604">
        <v>1.224</v>
      </c>
      <c r="Q561" s="604">
        <v>0.83499999999999996</v>
      </c>
      <c r="R561" s="1663">
        <v>6</v>
      </c>
      <c r="S561" s="581"/>
      <c r="T561" s="394"/>
      <c r="U561" s="393"/>
      <c r="V561" s="394"/>
      <c r="W561" s="576"/>
      <c r="X561" s="576"/>
      <c r="Y561" s="577"/>
      <c r="Z561" s="577"/>
      <c r="AA561" s="578"/>
    </row>
    <row r="562" spans="1:27" s="1282" customFormat="1">
      <c r="A562" s="1621"/>
      <c r="B562" s="600" t="s">
        <v>676</v>
      </c>
      <c r="C562" s="1646"/>
      <c r="D562" s="1623"/>
      <c r="E562" s="1593"/>
      <c r="F562" s="1630"/>
      <c r="G562" s="1595"/>
      <c r="H562" s="596">
        <f>H559+H561</f>
        <v>1.5620000000000001</v>
      </c>
      <c r="I562" s="596">
        <f>I559+I561</f>
        <v>0.78</v>
      </c>
      <c r="J562" s="1600"/>
      <c r="K562" s="605"/>
      <c r="L562" s="596">
        <f>L559+L561</f>
        <v>2.42</v>
      </c>
      <c r="M562" s="596">
        <f>M559+M561</f>
        <v>1.1080000000000001</v>
      </c>
      <c r="N562" s="1601"/>
      <c r="O562" s="605"/>
      <c r="P562" s="596">
        <f>P559+P561</f>
        <v>1.681</v>
      </c>
      <c r="Q562" s="596">
        <f>Q559+Q561</f>
        <v>0.86</v>
      </c>
      <c r="R562" s="1666"/>
      <c r="S562" s="581"/>
      <c r="T562" s="394"/>
      <c r="U562" s="393"/>
      <c r="V562" s="394"/>
      <c r="W562" s="576"/>
      <c r="X562" s="576"/>
      <c r="Y562" s="577"/>
      <c r="Z562" s="577"/>
      <c r="AA562" s="578"/>
    </row>
    <row r="563" spans="1:27" s="1282" customFormat="1">
      <c r="A563" s="1621"/>
      <c r="B563" s="1266" t="s">
        <v>711</v>
      </c>
      <c r="C563" s="1647">
        <v>1</v>
      </c>
      <c r="D563" s="1623"/>
      <c r="E563" s="1593"/>
      <c r="F563" s="1630"/>
      <c r="G563" s="1595">
        <f t="shared" ref="G563:G568" si="68">ROUND(H563*1000/J563/0.93/1.73199,1)</f>
        <v>5.4</v>
      </c>
      <c r="H563" s="596">
        <f>H558</f>
        <v>0.33100000000000002</v>
      </c>
      <c r="I563" s="596">
        <f>I558</f>
        <v>8.0000000000000002E-3</v>
      </c>
      <c r="J563" s="1596">
        <v>37.799999999999997</v>
      </c>
      <c r="K563" s="1595">
        <f t="shared" ref="K563:K568" si="69">ROUND(L563*1000/N563/0.93/1.73199,1)</f>
        <v>12.4</v>
      </c>
      <c r="L563" s="596">
        <f>L558</f>
        <v>0.751</v>
      </c>
      <c r="M563" s="596">
        <f>M558</f>
        <v>0.27700000000000002</v>
      </c>
      <c r="N563" s="1597">
        <v>37.6</v>
      </c>
      <c r="O563" s="1595">
        <f t="shared" ref="O563:O568" si="70">ROUND(P563*1000/R563/0.93/1.73199,1)</f>
        <v>7.5</v>
      </c>
      <c r="P563" s="596">
        <f>P558</f>
        <v>0.45700000000000002</v>
      </c>
      <c r="Q563" s="596">
        <f>Q558</f>
        <v>2.5000000000000001E-2</v>
      </c>
      <c r="R563" s="1597">
        <v>37.700000000000003</v>
      </c>
      <c r="S563" s="581"/>
      <c r="T563" s="394"/>
      <c r="U563" s="393"/>
      <c r="V563" s="394"/>
      <c r="W563" s="576"/>
      <c r="X563" s="576"/>
      <c r="Y563" s="577"/>
      <c r="Z563" s="577"/>
      <c r="AA563" s="578"/>
    </row>
    <row r="564" spans="1:27" s="1282" customFormat="1" ht="16.2" thickBot="1">
      <c r="A564" s="1653"/>
      <c r="B564" s="1654" t="s">
        <v>712</v>
      </c>
      <c r="C564" s="1655">
        <v>2</v>
      </c>
      <c r="D564" s="1636"/>
      <c r="E564" s="1637"/>
      <c r="F564" s="1638"/>
      <c r="G564" s="1618">
        <f t="shared" si="68"/>
        <v>20.2</v>
      </c>
      <c r="H564" s="608">
        <f>H560</f>
        <v>1.2310000000000001</v>
      </c>
      <c r="I564" s="608">
        <f>I560</f>
        <v>0.77200000000000002</v>
      </c>
      <c r="J564" s="1689">
        <v>37.9</v>
      </c>
      <c r="K564" s="1618">
        <f t="shared" si="69"/>
        <v>27.6</v>
      </c>
      <c r="L564" s="608">
        <f>L560</f>
        <v>1.669</v>
      </c>
      <c r="M564" s="608">
        <f>M560</f>
        <v>0.83099999999999996</v>
      </c>
      <c r="N564" s="1690">
        <v>37.6</v>
      </c>
      <c r="O564" s="1618">
        <f t="shared" si="70"/>
        <v>20.2</v>
      </c>
      <c r="P564" s="608">
        <f>P560</f>
        <v>1.224</v>
      </c>
      <c r="Q564" s="608">
        <f>Q560</f>
        <v>0.83499999999999996</v>
      </c>
      <c r="R564" s="1690">
        <v>37.700000000000003</v>
      </c>
      <c r="S564" s="581"/>
      <c r="T564" s="394"/>
      <c r="U564" s="393"/>
      <c r="V564" s="394"/>
      <c r="W564" s="576"/>
      <c r="X564" s="576"/>
      <c r="Y564" s="577"/>
      <c r="Z564" s="577"/>
      <c r="AA564" s="578"/>
    </row>
    <row r="565" spans="1:27" s="1282" customFormat="1">
      <c r="A565" s="1641">
        <v>389</v>
      </c>
      <c r="B565" s="1578" t="s">
        <v>1</v>
      </c>
      <c r="C565" s="1642">
        <v>10</v>
      </c>
      <c r="D565" s="1643">
        <v>35</v>
      </c>
      <c r="E565" s="1609" t="s">
        <v>331</v>
      </c>
      <c r="F565" s="1624" t="s">
        <v>320</v>
      </c>
      <c r="G565" s="1610">
        <f t="shared" si="68"/>
        <v>20.7</v>
      </c>
      <c r="H565" s="593">
        <f>H566</f>
        <v>1.2090000000000001</v>
      </c>
      <c r="I565" s="593">
        <f>I566</f>
        <v>0.34200000000000003</v>
      </c>
      <c r="J565" s="1611">
        <v>36.200000000000003</v>
      </c>
      <c r="K565" s="1610">
        <f t="shared" si="69"/>
        <v>27.6</v>
      </c>
      <c r="L565" s="593">
        <f>L566</f>
        <v>1.58</v>
      </c>
      <c r="M565" s="593">
        <f>M566</f>
        <v>0.36899999999999999</v>
      </c>
      <c r="N565" s="1612">
        <v>35.5</v>
      </c>
      <c r="O565" s="1610">
        <f t="shared" si="70"/>
        <v>30.6</v>
      </c>
      <c r="P565" s="593">
        <f>P566</f>
        <v>1.7610000000000001</v>
      </c>
      <c r="Q565" s="593">
        <f>Q566</f>
        <v>0.35599999999999998</v>
      </c>
      <c r="R565" s="1612">
        <v>35.700000000000003</v>
      </c>
      <c r="S565" s="581"/>
      <c r="T565" s="394"/>
      <c r="U565" s="393"/>
      <c r="V565" s="394"/>
      <c r="W565" s="576"/>
      <c r="X565" s="576"/>
      <c r="Y565" s="577"/>
      <c r="Z565" s="577"/>
      <c r="AA565" s="578"/>
    </row>
    <row r="566" spans="1:27" s="1282" customFormat="1">
      <c r="A566" s="1621"/>
      <c r="B566" s="1590"/>
      <c r="C566" s="1628"/>
      <c r="D566" s="1629">
        <v>6</v>
      </c>
      <c r="E566" s="1593"/>
      <c r="F566" s="1630"/>
      <c r="G566" s="1595">
        <f t="shared" si="68"/>
        <v>121.1</v>
      </c>
      <c r="H566" s="596">
        <f>0.514+0.695</f>
        <v>1.2090000000000001</v>
      </c>
      <c r="I566" s="596">
        <f>0.066+0.276</f>
        <v>0.34200000000000003</v>
      </c>
      <c r="J566" s="1596">
        <v>6.2</v>
      </c>
      <c r="K566" s="1595">
        <f t="shared" si="69"/>
        <v>160.80000000000001</v>
      </c>
      <c r="L566" s="596">
        <f>0.724+0.856</f>
        <v>1.58</v>
      </c>
      <c r="M566" s="596">
        <f>0.27+0.099</f>
        <v>0.36899999999999999</v>
      </c>
      <c r="N566" s="1597">
        <v>6.1</v>
      </c>
      <c r="O566" s="1595">
        <f t="shared" si="70"/>
        <v>176.3</v>
      </c>
      <c r="P566" s="596">
        <f>1.09+0.671</f>
        <v>1.7610000000000001</v>
      </c>
      <c r="Q566" s="596">
        <f>0.239+0.117</f>
        <v>0.35599999999999998</v>
      </c>
      <c r="R566" s="1597">
        <v>6.2</v>
      </c>
      <c r="S566" s="581"/>
      <c r="T566" s="394"/>
      <c r="U566" s="393"/>
      <c r="V566" s="394"/>
      <c r="W566" s="576"/>
      <c r="X566" s="576"/>
      <c r="Y566" s="577"/>
      <c r="Z566" s="577"/>
      <c r="AA566" s="578"/>
    </row>
    <row r="567" spans="1:27" s="1282" customFormat="1">
      <c r="A567" s="1621"/>
      <c r="B567" s="1590" t="s">
        <v>2</v>
      </c>
      <c r="C567" s="1631">
        <v>10</v>
      </c>
      <c r="D567" s="1629">
        <v>35</v>
      </c>
      <c r="E567" s="1593" t="s">
        <v>331</v>
      </c>
      <c r="F567" s="1630" t="s">
        <v>320</v>
      </c>
      <c r="G567" s="1595">
        <f t="shared" si="68"/>
        <v>26.4</v>
      </c>
      <c r="H567" s="596">
        <f>H568</f>
        <v>1.5389999999999999</v>
      </c>
      <c r="I567" s="596">
        <f>I568</f>
        <v>0.76400000000000001</v>
      </c>
      <c r="J567" s="1596">
        <v>36.200000000000003</v>
      </c>
      <c r="K567" s="1595">
        <f t="shared" si="69"/>
        <v>30.6</v>
      </c>
      <c r="L567" s="596">
        <f>L568</f>
        <v>1.7519999999999998</v>
      </c>
      <c r="M567" s="596">
        <f>M568</f>
        <v>0.995</v>
      </c>
      <c r="N567" s="1597">
        <v>35.5</v>
      </c>
      <c r="O567" s="1595">
        <f t="shared" si="70"/>
        <v>34.799999999999997</v>
      </c>
      <c r="P567" s="596">
        <f>P568</f>
        <v>1.9989999999999999</v>
      </c>
      <c r="Q567" s="596">
        <f>Q568</f>
        <v>0.79199999999999993</v>
      </c>
      <c r="R567" s="1597">
        <v>35.700000000000003</v>
      </c>
      <c r="S567" s="581"/>
      <c r="T567" s="394"/>
      <c r="U567" s="393"/>
      <c r="V567" s="394"/>
      <c r="W567" s="576"/>
      <c r="X567" s="576"/>
      <c r="Y567" s="577"/>
      <c r="Z567" s="577"/>
      <c r="AA567" s="578"/>
    </row>
    <row r="568" spans="1:27" s="1282" customFormat="1">
      <c r="A568" s="1621"/>
      <c r="B568" s="1590"/>
      <c r="C568" s="1628"/>
      <c r="D568" s="1629">
        <v>6</v>
      </c>
      <c r="E568" s="1593"/>
      <c r="F568" s="1630"/>
      <c r="G568" s="1595">
        <f t="shared" si="68"/>
        <v>151.69999999999999</v>
      </c>
      <c r="H568" s="617">
        <f>1.19+0.349</f>
        <v>1.5389999999999999</v>
      </c>
      <c r="I568" s="617">
        <f>0.715+0.049</f>
        <v>0.76400000000000001</v>
      </c>
      <c r="J568" s="1596">
        <v>6.3</v>
      </c>
      <c r="K568" s="1595">
        <f t="shared" si="69"/>
        <v>181.3</v>
      </c>
      <c r="L568" s="617">
        <f>1.158+0.594</f>
        <v>1.7519999999999998</v>
      </c>
      <c r="M568" s="617">
        <f>0.646+0.349</f>
        <v>0.995</v>
      </c>
      <c r="N568" s="1597">
        <v>6</v>
      </c>
      <c r="O568" s="1595">
        <f t="shared" si="70"/>
        <v>200.2</v>
      </c>
      <c r="P568" s="617">
        <f>1.251+0.748</f>
        <v>1.9989999999999999</v>
      </c>
      <c r="Q568" s="617">
        <f>0.711+0.081</f>
        <v>0.79199999999999993</v>
      </c>
      <c r="R568" s="1597">
        <v>6.2</v>
      </c>
      <c r="S568" s="581"/>
      <c r="T568" s="394"/>
      <c r="U568" s="393"/>
      <c r="V568" s="394"/>
      <c r="W568" s="576"/>
      <c r="X568" s="576"/>
      <c r="Y568" s="577"/>
      <c r="Z568" s="577"/>
      <c r="AA568" s="578"/>
    </row>
    <row r="569" spans="1:27" s="1282" customFormat="1">
      <c r="A569" s="1621"/>
      <c r="B569" s="600" t="s">
        <v>676</v>
      </c>
      <c r="C569" s="1646"/>
      <c r="D569" s="1623"/>
      <c r="E569" s="1633"/>
      <c r="F569" s="1634"/>
      <c r="G569" s="1595"/>
      <c r="H569" s="617">
        <f>H565+H567</f>
        <v>2.7480000000000002</v>
      </c>
      <c r="I569" s="617">
        <f>I565+I567</f>
        <v>1.1060000000000001</v>
      </c>
      <c r="J569" s="1649"/>
      <c r="K569" s="1711"/>
      <c r="L569" s="617">
        <f>L565+L567</f>
        <v>3.3319999999999999</v>
      </c>
      <c r="M569" s="617">
        <f>M565+M567</f>
        <v>1.3639999999999999</v>
      </c>
      <c r="N569" s="1651"/>
      <c r="O569" s="1711"/>
      <c r="P569" s="617">
        <f>P565+P567</f>
        <v>3.76</v>
      </c>
      <c r="Q569" s="617">
        <f>Q565+Q567</f>
        <v>1.1479999999999999</v>
      </c>
      <c r="R569" s="1626"/>
      <c r="S569" s="581"/>
      <c r="T569" s="394"/>
      <c r="U569" s="393"/>
      <c r="V569" s="394"/>
      <c r="W569" s="576"/>
      <c r="X569" s="576"/>
      <c r="Y569" s="577"/>
      <c r="Z569" s="577"/>
      <c r="AA569" s="578"/>
    </row>
    <row r="570" spans="1:27" s="1282" customFormat="1">
      <c r="A570" s="1621"/>
      <c r="B570" s="1266" t="s">
        <v>677</v>
      </c>
      <c r="C570" s="1647">
        <v>1</v>
      </c>
      <c r="D570" s="1623"/>
      <c r="E570" s="1633"/>
      <c r="F570" s="1634"/>
      <c r="G570" s="1595">
        <f>ROUND(H570*1000/J570/0.93/1.73199,1)</f>
        <v>20.7</v>
      </c>
      <c r="H570" s="596">
        <f>H565</f>
        <v>1.2090000000000001</v>
      </c>
      <c r="I570" s="596">
        <f>I565</f>
        <v>0.34200000000000003</v>
      </c>
      <c r="J570" s="1687">
        <v>36.200000000000003</v>
      </c>
      <c r="K570" s="1595">
        <f>ROUND(L570*1000/N570/0.93/1.73199,1)</f>
        <v>27.6</v>
      </c>
      <c r="L570" s="596">
        <f>L565</f>
        <v>1.58</v>
      </c>
      <c r="M570" s="596">
        <f>M565</f>
        <v>0.36899999999999999</v>
      </c>
      <c r="N570" s="1688">
        <v>35.5</v>
      </c>
      <c r="O570" s="1595">
        <f>ROUND(P570*1000/R570/0.93/1.73199,1)</f>
        <v>30.6</v>
      </c>
      <c r="P570" s="596">
        <f>P565</f>
        <v>1.7610000000000001</v>
      </c>
      <c r="Q570" s="596">
        <f>Q565</f>
        <v>0.35599999999999998</v>
      </c>
      <c r="R570" s="1688">
        <v>35.700000000000003</v>
      </c>
      <c r="S570" s="581"/>
      <c r="T570" s="394"/>
      <c r="U570" s="393"/>
      <c r="V570" s="394"/>
      <c r="W570" s="576"/>
      <c r="X570" s="576"/>
      <c r="Y570" s="577"/>
      <c r="Z570" s="577"/>
      <c r="AA570" s="578"/>
    </row>
    <row r="571" spans="1:27" s="1282" customFormat="1" ht="16.2" thickBot="1">
      <c r="A571" s="1653"/>
      <c r="B571" s="1654" t="s">
        <v>678</v>
      </c>
      <c r="C571" s="1655">
        <v>2</v>
      </c>
      <c r="D571" s="1636"/>
      <c r="E571" s="1637"/>
      <c r="F571" s="1638"/>
      <c r="G571" s="1618">
        <f>ROUND(H571*1000/J571/0.93/1.73199,1)</f>
        <v>26.4</v>
      </c>
      <c r="H571" s="608">
        <f>H567</f>
        <v>1.5389999999999999</v>
      </c>
      <c r="I571" s="608">
        <f>I567</f>
        <v>0.76400000000000001</v>
      </c>
      <c r="J571" s="1689">
        <v>36.200000000000003</v>
      </c>
      <c r="K571" s="1618">
        <f>ROUND(L571*1000/N571/0.93/1.73199,1)</f>
        <v>30.6</v>
      </c>
      <c r="L571" s="608">
        <f>L567</f>
        <v>1.7519999999999998</v>
      </c>
      <c r="M571" s="608">
        <f>M567</f>
        <v>0.995</v>
      </c>
      <c r="N571" s="1690">
        <v>35.5</v>
      </c>
      <c r="O571" s="1618">
        <f>ROUND(P571*1000/R571/0.93/1.73199,1)</f>
        <v>34.799999999999997</v>
      </c>
      <c r="P571" s="608">
        <f>P567</f>
        <v>1.9989999999999999</v>
      </c>
      <c r="Q571" s="608">
        <f>Q567</f>
        <v>0.79199999999999993</v>
      </c>
      <c r="R571" s="1690">
        <v>35.700000000000003</v>
      </c>
      <c r="S571" s="581"/>
      <c r="T571" s="394"/>
      <c r="U571" s="393"/>
      <c r="V571" s="394"/>
      <c r="W571" s="576"/>
      <c r="X571" s="576"/>
      <c r="Y571" s="577"/>
      <c r="Z571" s="577"/>
      <c r="AA571" s="578"/>
    </row>
    <row r="572" spans="1:27" s="1282" customFormat="1">
      <c r="A572" s="1641">
        <v>391</v>
      </c>
      <c r="B572" s="1578" t="s">
        <v>1</v>
      </c>
      <c r="C572" s="1642">
        <v>6.3</v>
      </c>
      <c r="D572" s="1643">
        <v>35</v>
      </c>
      <c r="E572" s="1609" t="s">
        <v>285</v>
      </c>
      <c r="F572" s="1624" t="s">
        <v>249</v>
      </c>
      <c r="G572" s="1610">
        <v>0</v>
      </c>
      <c r="H572" s="593">
        <v>0</v>
      </c>
      <c r="I572" s="593">
        <v>0</v>
      </c>
      <c r="J572" s="1644">
        <v>0</v>
      </c>
      <c r="K572" s="1610">
        <v>0</v>
      </c>
      <c r="L572" s="593">
        <v>0</v>
      </c>
      <c r="M572" s="593">
        <v>0</v>
      </c>
      <c r="N572" s="1645">
        <v>0</v>
      </c>
      <c r="O572" s="1627">
        <v>0</v>
      </c>
      <c r="P572" s="617">
        <v>0</v>
      </c>
      <c r="Q572" s="617">
        <v>0</v>
      </c>
      <c r="R572" s="1645">
        <v>0</v>
      </c>
      <c r="S572" s="581"/>
      <c r="T572" s="394"/>
      <c r="U572" s="393"/>
      <c r="V572" s="394"/>
      <c r="W572" s="576"/>
      <c r="X572" s="576"/>
      <c r="Y572" s="577"/>
      <c r="Z572" s="577"/>
      <c r="AA572" s="578"/>
    </row>
    <row r="573" spans="1:27" s="1282" customFormat="1">
      <c r="A573" s="1621"/>
      <c r="B573" s="1590"/>
      <c r="C573" s="1628"/>
      <c r="D573" s="1629">
        <v>6</v>
      </c>
      <c r="E573" s="1593"/>
      <c r="F573" s="1630"/>
      <c r="G573" s="1595">
        <v>0</v>
      </c>
      <c r="H573" s="596">
        <v>0</v>
      </c>
      <c r="I573" s="596">
        <v>0</v>
      </c>
      <c r="J573" s="1585">
        <v>0</v>
      </c>
      <c r="K573" s="1595">
        <v>0</v>
      </c>
      <c r="L573" s="596">
        <v>0</v>
      </c>
      <c r="M573" s="596">
        <v>0</v>
      </c>
      <c r="N573" s="1587">
        <v>0</v>
      </c>
      <c r="O573" s="1598">
        <v>0</v>
      </c>
      <c r="P573" s="596">
        <v>0</v>
      </c>
      <c r="Q573" s="596">
        <v>0</v>
      </c>
      <c r="R573" s="1587">
        <v>0</v>
      </c>
      <c r="S573" s="581"/>
      <c r="T573" s="394"/>
      <c r="U573" s="393"/>
      <c r="V573" s="394"/>
      <c r="W573" s="576"/>
      <c r="X573" s="576"/>
      <c r="Y573" s="577"/>
      <c r="Z573" s="577"/>
      <c r="AA573" s="578"/>
    </row>
    <row r="574" spans="1:27" s="1282" customFormat="1">
      <c r="A574" s="1621"/>
      <c r="B574" s="1590" t="s">
        <v>2</v>
      </c>
      <c r="C574" s="1631">
        <v>10</v>
      </c>
      <c r="D574" s="1629">
        <v>35</v>
      </c>
      <c r="E574" s="1593" t="s">
        <v>331</v>
      </c>
      <c r="F574" s="1630" t="s">
        <v>320</v>
      </c>
      <c r="G574" s="1595">
        <f>ROUND(H574*1000/J574/0.93/1.73199,1)</f>
        <v>3.3</v>
      </c>
      <c r="H574" s="596">
        <f>H575</f>
        <v>0.193</v>
      </c>
      <c r="I574" s="596">
        <f>I575</f>
        <v>7.5999999999999998E-2</v>
      </c>
      <c r="J574" s="1585">
        <v>36.4</v>
      </c>
      <c r="K574" s="1595">
        <f>ROUND(L574*1000/N574/0.93/1.73199,1)</f>
        <v>6.3</v>
      </c>
      <c r="L574" s="596">
        <f>L575</f>
        <v>0.36699999999999999</v>
      </c>
      <c r="M574" s="596">
        <f>M575</f>
        <v>0.14499999999999999</v>
      </c>
      <c r="N574" s="1587">
        <v>36.4</v>
      </c>
      <c r="O574" s="1598">
        <f>ROUND(P574*1000/R574/0.93/1.73199,1)</f>
        <v>9.1999999999999993</v>
      </c>
      <c r="P574" s="596">
        <f>P575</f>
        <v>0.54100000000000004</v>
      </c>
      <c r="Q574" s="596">
        <f>Q575</f>
        <v>0.214</v>
      </c>
      <c r="R574" s="1587">
        <v>36.4</v>
      </c>
      <c r="S574" s="581"/>
      <c r="T574" s="394"/>
      <c r="U574" s="393"/>
      <c r="V574" s="394"/>
      <c r="W574" s="576"/>
      <c r="X574" s="576"/>
      <c r="Y574" s="577"/>
      <c r="Z574" s="577"/>
      <c r="AA574" s="578"/>
    </row>
    <row r="575" spans="1:27" s="1282" customFormat="1">
      <c r="A575" s="1621"/>
      <c r="B575" s="1590"/>
      <c r="C575" s="1628"/>
      <c r="D575" s="1629">
        <v>6</v>
      </c>
      <c r="E575" s="1660"/>
      <c r="F575" s="1661"/>
      <c r="G575" s="1595">
        <f>ROUND(H575*1000/J575/0.93/1.73199,1)</f>
        <v>20</v>
      </c>
      <c r="H575" s="604">
        <v>0.193</v>
      </c>
      <c r="I575" s="604">
        <v>7.5999999999999998E-2</v>
      </c>
      <c r="J575" s="1667">
        <v>6</v>
      </c>
      <c r="K575" s="1595">
        <f>ROUND(L575*1000/N575/0.93/1.73199,1)</f>
        <v>38</v>
      </c>
      <c r="L575" s="604">
        <v>0.36699999999999999</v>
      </c>
      <c r="M575" s="604">
        <v>0.14499999999999999</v>
      </c>
      <c r="N575" s="1666">
        <v>6</v>
      </c>
      <c r="O575" s="1598">
        <f>ROUND(P575*1000/R575/0.93/1.73199,1)</f>
        <v>56</v>
      </c>
      <c r="P575" s="604">
        <v>0.54100000000000004</v>
      </c>
      <c r="Q575" s="604">
        <v>0.214</v>
      </c>
      <c r="R575" s="1666">
        <v>6</v>
      </c>
      <c r="S575" s="581"/>
      <c r="T575" s="394"/>
      <c r="U575" s="393"/>
      <c r="V575" s="394"/>
      <c r="W575" s="576"/>
      <c r="X575" s="576"/>
      <c r="Y575" s="577"/>
      <c r="Z575" s="577"/>
      <c r="AA575" s="578"/>
    </row>
    <row r="576" spans="1:27" s="1282" customFormat="1">
      <c r="A576" s="1621"/>
      <c r="B576" s="600" t="s">
        <v>676</v>
      </c>
      <c r="C576" s="600"/>
      <c r="D576" s="1623"/>
      <c r="E576" s="1660"/>
      <c r="F576" s="1661"/>
      <c r="G576" s="1595"/>
      <c r="H576" s="604">
        <f>H572+H574</f>
        <v>0.193</v>
      </c>
      <c r="I576" s="604">
        <f>I572+I574</f>
        <v>7.5999999999999998E-2</v>
      </c>
      <c r="J576" s="1667"/>
      <c r="K576" s="1650"/>
      <c r="L576" s="604">
        <f>L572+L574</f>
        <v>0.36699999999999999</v>
      </c>
      <c r="M576" s="604">
        <f>M572+M574</f>
        <v>0.14499999999999999</v>
      </c>
      <c r="N576" s="1666"/>
      <c r="O576" s="1652"/>
      <c r="P576" s="604">
        <f>P572+P574</f>
        <v>0.54100000000000004</v>
      </c>
      <c r="Q576" s="604">
        <f>Q572+Q574</f>
        <v>0.214</v>
      </c>
      <c r="R576" s="1666"/>
      <c r="S576" s="581"/>
      <c r="T576" s="394"/>
      <c r="U576" s="393"/>
      <c r="V576" s="394"/>
      <c r="W576" s="576"/>
      <c r="X576" s="576"/>
      <c r="Y576" s="577"/>
      <c r="Z576" s="577"/>
      <c r="AA576" s="578"/>
    </row>
    <row r="577" spans="1:27" s="1282" customFormat="1">
      <c r="A577" s="1621"/>
      <c r="B577" s="1266" t="s">
        <v>494</v>
      </c>
      <c r="C577" s="1710">
        <v>2</v>
      </c>
      <c r="D577" s="1623"/>
      <c r="E577" s="1593"/>
      <c r="F577" s="1630"/>
      <c r="G577" s="1595">
        <f t="shared" ref="G577:G582" si="71">ROUND(H577*1000/J577/0.93/1.73199,1)</f>
        <v>3.3</v>
      </c>
      <c r="H577" s="596">
        <f>H574</f>
        <v>0.193</v>
      </c>
      <c r="I577" s="596">
        <f>I574</f>
        <v>7.5999999999999998E-2</v>
      </c>
      <c r="J577" s="1585">
        <v>36.799999999999997</v>
      </c>
      <c r="K577" s="1595">
        <f t="shared" ref="K577:K582" si="72">ROUND(L577*1000/N577/0.93/1.73199,1)</f>
        <v>6.2</v>
      </c>
      <c r="L577" s="596">
        <f>L574</f>
        <v>0.36699999999999999</v>
      </c>
      <c r="M577" s="596">
        <f>M574</f>
        <v>0.14499999999999999</v>
      </c>
      <c r="N577" s="1587">
        <v>36.5</v>
      </c>
      <c r="O577" s="1598">
        <f t="shared" ref="O577:O582" si="73">ROUND(P577*1000/R577/0.93/1.73199,1)</f>
        <v>9.1999999999999993</v>
      </c>
      <c r="P577" s="596">
        <f>P574</f>
        <v>0.54100000000000004</v>
      </c>
      <c r="Q577" s="596">
        <f>Q574</f>
        <v>0.214</v>
      </c>
      <c r="R577" s="1587">
        <v>36.6</v>
      </c>
      <c r="S577" s="581"/>
      <c r="T577" s="394"/>
      <c r="U577" s="393"/>
      <c r="V577" s="394"/>
      <c r="W577" s="576"/>
      <c r="X577" s="576"/>
      <c r="Y577" s="577"/>
      <c r="Z577" s="577"/>
      <c r="AA577" s="578"/>
    </row>
    <row r="578" spans="1:27" s="1282" customFormat="1" ht="16.2" thickBot="1">
      <c r="A578" s="1653"/>
      <c r="B578" s="1654" t="s">
        <v>6</v>
      </c>
      <c r="C578" s="1605">
        <v>1</v>
      </c>
      <c r="D578" s="1636"/>
      <c r="E578" s="1637"/>
      <c r="F578" s="1638"/>
      <c r="G578" s="1595">
        <f t="shared" si="71"/>
        <v>0</v>
      </c>
      <c r="H578" s="608">
        <f>H572</f>
        <v>0</v>
      </c>
      <c r="I578" s="608">
        <f>I572</f>
        <v>0</v>
      </c>
      <c r="J578" s="1639">
        <v>37</v>
      </c>
      <c r="K578" s="1618">
        <f t="shared" si="72"/>
        <v>0</v>
      </c>
      <c r="L578" s="608">
        <f>L572</f>
        <v>0</v>
      </c>
      <c r="M578" s="608">
        <f>M572</f>
        <v>0</v>
      </c>
      <c r="N578" s="1640">
        <v>37</v>
      </c>
      <c r="O578" s="1706">
        <f t="shared" si="73"/>
        <v>0</v>
      </c>
      <c r="P578" s="604">
        <f>P572</f>
        <v>0</v>
      </c>
      <c r="Q578" s="604">
        <f>Q572</f>
        <v>0</v>
      </c>
      <c r="R578" s="1640">
        <v>37</v>
      </c>
      <c r="S578" s="581"/>
      <c r="T578" s="394"/>
      <c r="U578" s="393"/>
      <c r="V578" s="394"/>
      <c r="W578" s="576"/>
      <c r="X578" s="576"/>
      <c r="Y578" s="577"/>
      <c r="Z578" s="577"/>
      <c r="AA578" s="578"/>
    </row>
    <row r="579" spans="1:27" s="1282" customFormat="1">
      <c r="A579" s="1641">
        <v>393</v>
      </c>
      <c r="B579" s="1578" t="s">
        <v>1</v>
      </c>
      <c r="C579" s="1642">
        <v>10</v>
      </c>
      <c r="D579" s="1643">
        <v>35</v>
      </c>
      <c r="E579" s="1609" t="s">
        <v>463</v>
      </c>
      <c r="F579" s="1624" t="s">
        <v>307</v>
      </c>
      <c r="G579" s="1610">
        <f t="shared" si="71"/>
        <v>30</v>
      </c>
      <c r="H579" s="593">
        <v>1.6919999999999999</v>
      </c>
      <c r="I579" s="593">
        <f t="shared" ref="I579" si="74">I580</f>
        <v>0.67</v>
      </c>
      <c r="J579" s="1712">
        <v>35</v>
      </c>
      <c r="K579" s="1613">
        <f t="shared" si="72"/>
        <v>30</v>
      </c>
      <c r="L579" s="610">
        <v>1.69</v>
      </c>
      <c r="M579" s="593">
        <f t="shared" ref="M579" si="75">M580</f>
        <v>0.67</v>
      </c>
      <c r="N579" s="1645">
        <v>35</v>
      </c>
      <c r="O579" s="1610">
        <f t="shared" si="73"/>
        <v>30</v>
      </c>
      <c r="P579" s="593">
        <v>1.69</v>
      </c>
      <c r="Q579" s="593">
        <f t="shared" ref="Q579" si="76">Q580</f>
        <v>0.67</v>
      </c>
      <c r="R579" s="1645">
        <v>35</v>
      </c>
      <c r="S579" s="581"/>
      <c r="T579" s="394"/>
      <c r="U579" s="393"/>
      <c r="V579" s="394"/>
      <c r="W579" s="576"/>
      <c r="X579" s="576"/>
      <c r="Y579" s="577"/>
      <c r="Z579" s="577"/>
      <c r="AA579" s="578"/>
    </row>
    <row r="580" spans="1:27" s="1282" customFormat="1">
      <c r="A580" s="1621"/>
      <c r="B580" s="1590"/>
      <c r="C580" s="1628"/>
      <c r="D580" s="1629">
        <v>10</v>
      </c>
      <c r="E580" s="1593"/>
      <c r="F580" s="1630"/>
      <c r="G580" s="1595">
        <f t="shared" si="71"/>
        <v>100.9</v>
      </c>
      <c r="H580" s="596">
        <v>1.69</v>
      </c>
      <c r="I580" s="596">
        <v>0.67</v>
      </c>
      <c r="J580" s="1587">
        <v>10.4</v>
      </c>
      <c r="K580" s="1598">
        <f t="shared" si="72"/>
        <v>100.9</v>
      </c>
      <c r="L580" s="596">
        <v>1.69</v>
      </c>
      <c r="M580" s="596">
        <v>0.67</v>
      </c>
      <c r="N580" s="1587">
        <v>10.4</v>
      </c>
      <c r="O580" s="1595">
        <f t="shared" si="73"/>
        <v>100.9</v>
      </c>
      <c r="P580" s="596">
        <v>1.69</v>
      </c>
      <c r="Q580" s="596">
        <v>0.67</v>
      </c>
      <c r="R580" s="1587">
        <v>10.4</v>
      </c>
      <c r="S580" s="581"/>
      <c r="T580" s="394"/>
      <c r="U580" s="393"/>
      <c r="V580" s="394"/>
      <c r="W580" s="576"/>
      <c r="X580" s="576"/>
      <c r="Y580" s="577"/>
      <c r="Z580" s="577"/>
      <c r="AA580" s="578"/>
    </row>
    <row r="581" spans="1:27" s="1282" customFormat="1">
      <c r="A581" s="1621"/>
      <c r="B581" s="1590" t="s">
        <v>2</v>
      </c>
      <c r="C581" s="1631">
        <v>10</v>
      </c>
      <c r="D581" s="1629">
        <v>35</v>
      </c>
      <c r="E581" s="1593" t="s">
        <v>463</v>
      </c>
      <c r="F581" s="1630" t="s">
        <v>307</v>
      </c>
      <c r="G581" s="1595">
        <f t="shared" si="71"/>
        <v>0</v>
      </c>
      <c r="H581" s="596">
        <v>0</v>
      </c>
      <c r="I581" s="596">
        <v>0</v>
      </c>
      <c r="J581" s="1587">
        <v>35</v>
      </c>
      <c r="K581" s="1598">
        <f t="shared" si="72"/>
        <v>0</v>
      </c>
      <c r="L581" s="596">
        <v>0</v>
      </c>
      <c r="M581" s="596">
        <v>0</v>
      </c>
      <c r="N581" s="1587">
        <v>35</v>
      </c>
      <c r="O581" s="1595">
        <f t="shared" si="73"/>
        <v>0</v>
      </c>
      <c r="P581" s="596">
        <v>0</v>
      </c>
      <c r="Q581" s="596">
        <v>0</v>
      </c>
      <c r="R581" s="1587">
        <v>35</v>
      </c>
      <c r="S581" s="581"/>
      <c r="T581" s="394"/>
      <c r="U581" s="393"/>
      <c r="V581" s="394"/>
      <c r="W581" s="576"/>
      <c r="X581" s="576"/>
      <c r="Y581" s="577"/>
      <c r="Z581" s="577"/>
      <c r="AA581" s="578"/>
    </row>
    <row r="582" spans="1:27" s="1282" customFormat="1">
      <c r="A582" s="1621"/>
      <c r="B582" s="1590"/>
      <c r="C582" s="1628"/>
      <c r="D582" s="1629">
        <v>10</v>
      </c>
      <c r="E582" s="1593"/>
      <c r="F582" s="1630"/>
      <c r="G582" s="1595">
        <f t="shared" si="71"/>
        <v>0</v>
      </c>
      <c r="H582" s="596">
        <v>0</v>
      </c>
      <c r="I582" s="596">
        <v>0</v>
      </c>
      <c r="J582" s="1587">
        <v>10.4</v>
      </c>
      <c r="K582" s="1598">
        <f t="shared" si="72"/>
        <v>0</v>
      </c>
      <c r="L582" s="596">
        <v>0</v>
      </c>
      <c r="M582" s="596">
        <v>0</v>
      </c>
      <c r="N582" s="1587">
        <v>10.4</v>
      </c>
      <c r="O582" s="1595">
        <f t="shared" si="73"/>
        <v>0</v>
      </c>
      <c r="P582" s="596">
        <v>0</v>
      </c>
      <c r="Q582" s="596">
        <v>0</v>
      </c>
      <c r="R582" s="1587">
        <v>10.4</v>
      </c>
      <c r="S582" s="581"/>
      <c r="T582" s="394"/>
      <c r="U582" s="393"/>
      <c r="V582" s="394"/>
      <c r="W582" s="576"/>
      <c r="X582" s="576"/>
      <c r="Y582" s="577"/>
      <c r="Z582" s="577"/>
      <c r="AA582" s="578"/>
    </row>
    <row r="583" spans="1:27" s="1282" customFormat="1">
      <c r="A583" s="1621"/>
      <c r="B583" s="600" t="s">
        <v>676</v>
      </c>
      <c r="C583" s="1646"/>
      <c r="D583" s="1623"/>
      <c r="E583" s="1633"/>
      <c r="F583" s="1634"/>
      <c r="G583" s="1595"/>
      <c r="H583" s="610">
        <f>H579+H581</f>
        <v>1.6919999999999999</v>
      </c>
      <c r="I583" s="610">
        <f>I579+I581</f>
        <v>0.67</v>
      </c>
      <c r="J583" s="1626"/>
      <c r="K583" s="1713"/>
      <c r="L583" s="610">
        <f>L579+L581</f>
        <v>1.69</v>
      </c>
      <c r="M583" s="610">
        <f>M579+M581</f>
        <v>0.67</v>
      </c>
      <c r="N583" s="1626"/>
      <c r="O583" s="610"/>
      <c r="P583" s="610">
        <f>P579+P581</f>
        <v>1.69</v>
      </c>
      <c r="Q583" s="610">
        <f>Q579+Q581</f>
        <v>0.67</v>
      </c>
      <c r="R583" s="1626"/>
      <c r="S583" s="581"/>
      <c r="T583" s="394"/>
      <c r="U583" s="393"/>
      <c r="V583" s="394"/>
      <c r="W583" s="576"/>
      <c r="X583" s="576"/>
      <c r="Y583" s="577"/>
      <c r="Z583" s="577"/>
      <c r="AA583" s="578"/>
    </row>
    <row r="584" spans="1:27" s="1282" customFormat="1">
      <c r="A584" s="1621"/>
      <c r="B584" s="1266" t="s">
        <v>467</v>
      </c>
      <c r="C584" s="1647">
        <v>1</v>
      </c>
      <c r="D584" s="1623"/>
      <c r="E584" s="1633"/>
      <c r="F584" s="1634"/>
      <c r="G584" s="1595">
        <f t="shared" ref="G584:G589" si="77">ROUND(H584*1000/J584/0.93/1.73199,1)</f>
        <v>30</v>
      </c>
      <c r="H584" s="596">
        <v>1.69</v>
      </c>
      <c r="I584" s="596">
        <v>0.67</v>
      </c>
      <c r="J584" s="596">
        <f t="shared" ref="J584" si="78">J579</f>
        <v>35</v>
      </c>
      <c r="K584" s="1598">
        <f t="shared" ref="K584:K589" si="79">ROUND(L584*1000/N584/0.93/1.73199,1)</f>
        <v>30</v>
      </c>
      <c r="L584" s="596">
        <v>1.69</v>
      </c>
      <c r="M584" s="596">
        <v>0.67</v>
      </c>
      <c r="N584" s="1626">
        <f t="shared" ref="N584" si="80">N579</f>
        <v>35</v>
      </c>
      <c r="O584" s="1595">
        <f t="shared" ref="O584:O589" si="81">ROUND(P584*1000/R584/0.93/1.73199,1)</f>
        <v>30</v>
      </c>
      <c r="P584" s="596">
        <v>1.69</v>
      </c>
      <c r="Q584" s="596">
        <v>0.67</v>
      </c>
      <c r="R584" s="1626">
        <f t="shared" ref="R584" si="82">R579</f>
        <v>35</v>
      </c>
      <c r="S584" s="581"/>
      <c r="T584" s="394"/>
      <c r="U584" s="393"/>
      <c r="V584" s="394"/>
      <c r="W584" s="576"/>
      <c r="X584" s="576"/>
      <c r="Y584" s="577"/>
      <c r="Z584" s="577"/>
      <c r="AA584" s="578"/>
    </row>
    <row r="585" spans="1:27" s="1282" customFormat="1" ht="16.2" thickBot="1">
      <c r="A585" s="1653"/>
      <c r="B585" s="1654" t="s">
        <v>471</v>
      </c>
      <c r="C585" s="1655">
        <v>2</v>
      </c>
      <c r="D585" s="1636"/>
      <c r="E585" s="1637"/>
      <c r="F585" s="1638"/>
      <c r="G585" s="1618">
        <f t="shared" si="77"/>
        <v>0</v>
      </c>
      <c r="H585" s="608">
        <v>0</v>
      </c>
      <c r="I585" s="608">
        <v>0</v>
      </c>
      <c r="J585" s="608">
        <f t="shared" ref="J585" si="83">J581</f>
        <v>35</v>
      </c>
      <c r="K585" s="1620">
        <f t="shared" si="79"/>
        <v>0</v>
      </c>
      <c r="L585" s="608">
        <v>0</v>
      </c>
      <c r="M585" s="608">
        <v>0</v>
      </c>
      <c r="N585" s="1640">
        <f t="shared" ref="N585" si="84">N581</f>
        <v>35</v>
      </c>
      <c r="O585" s="1618">
        <f t="shared" si="81"/>
        <v>0</v>
      </c>
      <c r="P585" s="608">
        <v>0</v>
      </c>
      <c r="Q585" s="608">
        <v>0</v>
      </c>
      <c r="R585" s="1640">
        <f t="shared" ref="R585" si="85">R581</f>
        <v>35</v>
      </c>
      <c r="S585" s="581"/>
      <c r="T585" s="394"/>
      <c r="U585" s="393"/>
      <c r="V585" s="394"/>
      <c r="W585" s="576"/>
      <c r="X585" s="576"/>
      <c r="Y585" s="577"/>
      <c r="Z585" s="577"/>
      <c r="AA585" s="578"/>
    </row>
    <row r="586" spans="1:27" s="1282" customFormat="1">
      <c r="A586" s="1641">
        <v>394</v>
      </c>
      <c r="B586" s="1578" t="s">
        <v>1</v>
      </c>
      <c r="C586" s="1642">
        <v>10</v>
      </c>
      <c r="D586" s="1643">
        <v>35</v>
      </c>
      <c r="E586" s="1609" t="s">
        <v>331</v>
      </c>
      <c r="F586" s="1624" t="s">
        <v>320</v>
      </c>
      <c r="G586" s="1614">
        <f t="shared" si="77"/>
        <v>0</v>
      </c>
      <c r="H586" s="617">
        <v>0</v>
      </c>
      <c r="I586" s="617">
        <v>0</v>
      </c>
      <c r="J586" s="1644">
        <v>36</v>
      </c>
      <c r="K586" s="1614">
        <f t="shared" si="79"/>
        <v>0</v>
      </c>
      <c r="L586" s="617">
        <v>0</v>
      </c>
      <c r="M586" s="617">
        <v>0</v>
      </c>
      <c r="N586" s="1645">
        <v>36</v>
      </c>
      <c r="O586" s="1627">
        <f t="shared" si="81"/>
        <v>0</v>
      </c>
      <c r="P586" s="617">
        <v>0</v>
      </c>
      <c r="Q586" s="617">
        <v>0</v>
      </c>
      <c r="R586" s="1645">
        <v>36</v>
      </c>
      <c r="S586" s="581"/>
      <c r="T586" s="394"/>
      <c r="U586" s="393"/>
      <c r="V586" s="394"/>
      <c r="W586" s="576"/>
      <c r="X586" s="576"/>
      <c r="Y586" s="577"/>
      <c r="Z586" s="577"/>
      <c r="AA586" s="578"/>
    </row>
    <row r="587" spans="1:27" s="1282" customFormat="1" ht="16.2" thickBot="1">
      <c r="A587" s="1621"/>
      <c r="B587" s="1590"/>
      <c r="C587" s="1628"/>
      <c r="D587" s="1629">
        <v>6</v>
      </c>
      <c r="E587" s="1593"/>
      <c r="F587" s="1630"/>
      <c r="G587" s="1595">
        <f t="shared" si="77"/>
        <v>0</v>
      </c>
      <c r="H587" s="596">
        <v>0</v>
      </c>
      <c r="I587" s="596">
        <v>0</v>
      </c>
      <c r="J587" s="1585">
        <v>6.2</v>
      </c>
      <c r="K587" s="1595">
        <f t="shared" si="79"/>
        <v>0</v>
      </c>
      <c r="L587" s="596">
        <v>0</v>
      </c>
      <c r="M587" s="596">
        <v>0</v>
      </c>
      <c r="N587" s="1587">
        <v>6.2</v>
      </c>
      <c r="O587" s="1598">
        <f t="shared" si="81"/>
        <v>0</v>
      </c>
      <c r="P587" s="596">
        <v>0</v>
      </c>
      <c r="Q587" s="596">
        <v>0</v>
      </c>
      <c r="R587" s="1587">
        <v>6.2</v>
      </c>
      <c r="S587" s="581"/>
      <c r="T587" s="394"/>
      <c r="U587" s="393"/>
      <c r="V587" s="394"/>
      <c r="W587" s="576"/>
      <c r="X587" s="576"/>
      <c r="Y587" s="577"/>
      <c r="Z587" s="577"/>
      <c r="AA587" s="578"/>
    </row>
    <row r="588" spans="1:27" s="1282" customFormat="1">
      <c r="A588" s="1621"/>
      <c r="B588" s="1590" t="s">
        <v>2</v>
      </c>
      <c r="C588" s="1631">
        <v>10</v>
      </c>
      <c r="D588" s="1629">
        <v>35</v>
      </c>
      <c r="E588" s="1593" t="s">
        <v>331</v>
      </c>
      <c r="F588" s="1624" t="s">
        <v>320</v>
      </c>
      <c r="G588" s="1595">
        <f t="shared" si="77"/>
        <v>11.1</v>
      </c>
      <c r="H588" s="596">
        <v>0.65</v>
      </c>
      <c r="I588" s="596">
        <v>0</v>
      </c>
      <c r="J588" s="1585">
        <v>36.5</v>
      </c>
      <c r="K588" s="1595">
        <f t="shared" si="79"/>
        <v>14.6</v>
      </c>
      <c r="L588" s="596">
        <v>0.85899999999999999</v>
      </c>
      <c r="M588" s="596">
        <v>0.01</v>
      </c>
      <c r="N588" s="1587">
        <v>36.5</v>
      </c>
      <c r="O588" s="1598">
        <f t="shared" si="81"/>
        <v>8.6999999999999993</v>
      </c>
      <c r="P588" s="596">
        <v>0.51300000000000001</v>
      </c>
      <c r="Q588" s="596">
        <v>0</v>
      </c>
      <c r="R588" s="1587">
        <v>36.5</v>
      </c>
      <c r="S588" s="581"/>
      <c r="T588" s="394"/>
      <c r="U588" s="393"/>
      <c r="V588" s="394"/>
      <c r="W588" s="576"/>
      <c r="X588" s="576"/>
      <c r="Y588" s="577"/>
      <c r="Z588" s="577"/>
      <c r="AA588" s="578"/>
    </row>
    <row r="589" spans="1:27" s="1282" customFormat="1">
      <c r="A589" s="1621"/>
      <c r="B589" s="1590"/>
      <c r="C589" s="1622"/>
      <c r="D589" s="1629">
        <v>6</v>
      </c>
      <c r="E589" s="1593"/>
      <c r="F589" s="1630"/>
      <c r="G589" s="1595">
        <f t="shared" si="77"/>
        <v>64.599999999999994</v>
      </c>
      <c r="H589" s="596">
        <v>0.64500000000000002</v>
      </c>
      <c r="I589" s="596">
        <v>4.0000000000000001E-3</v>
      </c>
      <c r="J589" s="1585">
        <v>6.2</v>
      </c>
      <c r="K589" s="1595">
        <f t="shared" si="79"/>
        <v>86.1</v>
      </c>
      <c r="L589" s="596">
        <v>0.86</v>
      </c>
      <c r="M589" s="596">
        <v>7.0000000000000001E-3</v>
      </c>
      <c r="N589" s="1587">
        <v>6.2</v>
      </c>
      <c r="O589" s="1598">
        <f t="shared" si="81"/>
        <v>51.1</v>
      </c>
      <c r="P589" s="596">
        <v>0.51</v>
      </c>
      <c r="Q589" s="596">
        <v>0</v>
      </c>
      <c r="R589" s="1587">
        <v>6.2</v>
      </c>
      <c r="S589" s="581"/>
      <c r="T589" s="394"/>
      <c r="U589" s="393"/>
      <c r="V589" s="394"/>
      <c r="W589" s="576"/>
      <c r="X589" s="576"/>
      <c r="Y589" s="577"/>
      <c r="Z589" s="577"/>
      <c r="AA589" s="578"/>
    </row>
    <row r="590" spans="1:27" s="1282" customFormat="1">
      <c r="A590" s="1621"/>
      <c r="B590" s="600" t="s">
        <v>676</v>
      </c>
      <c r="C590" s="1599"/>
      <c r="D590" s="1693"/>
      <c r="E590" s="1633"/>
      <c r="F590" s="1634"/>
      <c r="G590" s="1595"/>
      <c r="H590" s="610">
        <f>H586+H588</f>
        <v>0.65</v>
      </c>
      <c r="I590" s="610">
        <f>I586+I588</f>
        <v>0</v>
      </c>
      <c r="J590" s="1649"/>
      <c r="K590" s="605"/>
      <c r="L590" s="610">
        <f>L586+L588</f>
        <v>0.85899999999999999</v>
      </c>
      <c r="M590" s="610">
        <f>M586+M588</f>
        <v>0.01</v>
      </c>
      <c r="N590" s="1651"/>
      <c r="O590" s="616"/>
      <c r="P590" s="610">
        <f>P586+P588</f>
        <v>0.51300000000000001</v>
      </c>
      <c r="Q590" s="610">
        <f>Q586+Q588</f>
        <v>0</v>
      </c>
      <c r="R590" s="1587"/>
      <c r="S590" s="581"/>
      <c r="T590" s="394"/>
      <c r="U590" s="393"/>
      <c r="V590" s="394"/>
      <c r="W590" s="576"/>
      <c r="X590" s="576"/>
      <c r="Y590" s="577"/>
      <c r="Z590" s="577"/>
      <c r="AA590" s="578"/>
    </row>
    <row r="591" spans="1:27" s="1282" customFormat="1">
      <c r="A591" s="1621"/>
      <c r="B591" s="600" t="s">
        <v>695</v>
      </c>
      <c r="C591" s="1603">
        <v>1</v>
      </c>
      <c r="D591" s="1693"/>
      <c r="E591" s="1633"/>
      <c r="F591" s="1634"/>
      <c r="G591" s="1595">
        <f t="shared" ref="G591:G596" si="86">ROUND(H591*1000/J591/0.93/1.73199,1)</f>
        <v>0</v>
      </c>
      <c r="H591" s="596">
        <f>H586</f>
        <v>0</v>
      </c>
      <c r="I591" s="596">
        <f>I586</f>
        <v>0</v>
      </c>
      <c r="J591" s="596">
        <f>J586</f>
        <v>36</v>
      </c>
      <c r="K591" s="1595">
        <f t="shared" ref="K591:K596" si="87">ROUND(L591*1000/N591/0.93/1.73199,1)</f>
        <v>0</v>
      </c>
      <c r="L591" s="596">
        <f>L586</f>
        <v>0</v>
      </c>
      <c r="M591" s="596">
        <f>M586</f>
        <v>0</v>
      </c>
      <c r="N591" s="1626">
        <f>N586</f>
        <v>36</v>
      </c>
      <c r="O591" s="1598">
        <f t="shared" ref="O591:O596" si="88">ROUND(P591*1000/R591/0.93/1.73199,1)</f>
        <v>0</v>
      </c>
      <c r="P591" s="596">
        <f>P586</f>
        <v>0</v>
      </c>
      <c r="Q591" s="596">
        <f>Q586</f>
        <v>0</v>
      </c>
      <c r="R591" s="1587">
        <f>R586</f>
        <v>36</v>
      </c>
      <c r="S591" s="581"/>
      <c r="T591" s="394"/>
      <c r="U591" s="393"/>
      <c r="V591" s="394"/>
      <c r="W591" s="576"/>
      <c r="X591" s="576"/>
      <c r="Y591" s="577"/>
      <c r="Z591" s="577"/>
      <c r="AA591" s="578"/>
    </row>
    <row r="592" spans="1:27" s="1282" customFormat="1" ht="16.2" thickBot="1">
      <c r="A592" s="1653"/>
      <c r="B592" s="1654" t="s">
        <v>713</v>
      </c>
      <c r="C592" s="1655">
        <v>2</v>
      </c>
      <c r="D592" s="1636"/>
      <c r="E592" s="1637"/>
      <c r="F592" s="1638"/>
      <c r="G592" s="1648">
        <f t="shared" si="86"/>
        <v>11.1</v>
      </c>
      <c r="H592" s="604">
        <f>H588</f>
        <v>0.65</v>
      </c>
      <c r="I592" s="604">
        <f>I588</f>
        <v>0</v>
      </c>
      <c r="J592" s="1639">
        <v>36.5</v>
      </c>
      <c r="K592" s="1648">
        <f t="shared" si="87"/>
        <v>14.6</v>
      </c>
      <c r="L592" s="604">
        <f>L588</f>
        <v>0.85899999999999999</v>
      </c>
      <c r="M592" s="604">
        <f>M588</f>
        <v>0.01</v>
      </c>
      <c r="N592" s="1640">
        <v>36.5</v>
      </c>
      <c r="O592" s="1706">
        <f t="shared" si="88"/>
        <v>8.6999999999999993</v>
      </c>
      <c r="P592" s="604">
        <f>P588</f>
        <v>0.51300000000000001</v>
      </c>
      <c r="Q592" s="604">
        <f>Q588</f>
        <v>0</v>
      </c>
      <c r="R592" s="1640">
        <v>36.5</v>
      </c>
      <c r="S592" s="581"/>
      <c r="T592" s="394"/>
      <c r="U592" s="393"/>
      <c r="V592" s="394"/>
      <c r="W592" s="576"/>
      <c r="X592" s="576"/>
      <c r="Y592" s="577"/>
      <c r="Z592" s="577"/>
      <c r="AA592" s="578"/>
    </row>
    <row r="593" spans="1:27" s="1282" customFormat="1">
      <c r="A593" s="1641">
        <v>395</v>
      </c>
      <c r="B593" s="1578" t="s">
        <v>1</v>
      </c>
      <c r="C593" s="1642">
        <v>6.3</v>
      </c>
      <c r="D593" s="1643">
        <v>35</v>
      </c>
      <c r="E593" s="1593" t="s">
        <v>511</v>
      </c>
      <c r="F593" s="1630" t="s">
        <v>305</v>
      </c>
      <c r="G593" s="1610">
        <f t="shared" si="86"/>
        <v>0</v>
      </c>
      <c r="H593" s="593">
        <v>0</v>
      </c>
      <c r="I593" s="593">
        <v>0</v>
      </c>
      <c r="J593" s="1644">
        <v>35.5</v>
      </c>
      <c r="K593" s="1610">
        <v>0</v>
      </c>
      <c r="L593" s="593">
        <v>0</v>
      </c>
      <c r="M593" s="593">
        <v>0</v>
      </c>
      <c r="N593" s="1645">
        <v>35.5</v>
      </c>
      <c r="O593" s="1610">
        <v>0</v>
      </c>
      <c r="P593" s="593">
        <v>0</v>
      </c>
      <c r="Q593" s="593">
        <v>0</v>
      </c>
      <c r="R593" s="1645">
        <v>35.5</v>
      </c>
      <c r="S593" s="581"/>
      <c r="T593" s="394"/>
      <c r="U593" s="393"/>
      <c r="V593" s="394"/>
      <c r="W593" s="576"/>
      <c r="X593" s="576"/>
      <c r="Y593" s="577"/>
      <c r="Z593" s="577"/>
      <c r="AA593" s="578"/>
    </row>
    <row r="594" spans="1:27" s="1282" customFormat="1">
      <c r="A594" s="1621"/>
      <c r="B594" s="1590"/>
      <c r="C594" s="1628"/>
      <c r="D594" s="1629">
        <v>6</v>
      </c>
      <c r="E594" s="1593"/>
      <c r="F594" s="1630"/>
      <c r="G594" s="1595">
        <f t="shared" si="86"/>
        <v>0</v>
      </c>
      <c r="H594" s="596">
        <v>0</v>
      </c>
      <c r="I594" s="596">
        <v>0</v>
      </c>
      <c r="J594" s="1585">
        <v>6.1</v>
      </c>
      <c r="K594" s="1595">
        <f t="shared" si="87"/>
        <v>0</v>
      </c>
      <c r="L594" s="596">
        <v>0</v>
      </c>
      <c r="M594" s="596">
        <v>0</v>
      </c>
      <c r="N594" s="1587">
        <v>6.1</v>
      </c>
      <c r="O594" s="1595">
        <f t="shared" si="88"/>
        <v>0</v>
      </c>
      <c r="P594" s="596">
        <v>0</v>
      </c>
      <c r="Q594" s="596">
        <v>0</v>
      </c>
      <c r="R594" s="1587">
        <v>6.1</v>
      </c>
      <c r="S594" s="581"/>
      <c r="T594" s="394"/>
      <c r="U594" s="393"/>
      <c r="V594" s="394"/>
      <c r="W594" s="576"/>
      <c r="X594" s="576"/>
      <c r="Y594" s="577"/>
      <c r="Z594" s="577"/>
      <c r="AA594" s="578"/>
    </row>
    <row r="595" spans="1:27" s="1282" customFormat="1">
      <c r="A595" s="1621"/>
      <c r="B595" s="1590" t="s">
        <v>2</v>
      </c>
      <c r="C595" s="1631">
        <v>6.3</v>
      </c>
      <c r="D595" s="1629">
        <v>35</v>
      </c>
      <c r="E595" s="1593" t="s">
        <v>511</v>
      </c>
      <c r="F595" s="1630" t="s">
        <v>305</v>
      </c>
      <c r="G595" s="1595">
        <f t="shared" si="86"/>
        <v>0</v>
      </c>
      <c r="H595" s="596">
        <v>0</v>
      </c>
      <c r="I595" s="596">
        <v>0</v>
      </c>
      <c r="J595" s="1585">
        <v>37</v>
      </c>
      <c r="K595" s="1595">
        <v>0</v>
      </c>
      <c r="L595" s="596">
        <v>0</v>
      </c>
      <c r="M595" s="596">
        <v>0</v>
      </c>
      <c r="N595" s="1587">
        <v>37</v>
      </c>
      <c r="O595" s="1595">
        <v>0</v>
      </c>
      <c r="P595" s="596">
        <v>0</v>
      </c>
      <c r="Q595" s="596">
        <v>0</v>
      </c>
      <c r="R595" s="1587">
        <v>37</v>
      </c>
      <c r="S595" s="581"/>
      <c r="T595" s="394"/>
      <c r="U595" s="393"/>
      <c r="V595" s="394"/>
      <c r="W595" s="576"/>
      <c r="X595" s="576"/>
      <c r="Y595" s="577"/>
      <c r="Z595" s="577"/>
      <c r="AA595" s="578"/>
    </row>
    <row r="596" spans="1:27" s="1282" customFormat="1">
      <c r="A596" s="1621"/>
      <c r="B596" s="1590"/>
      <c r="C596" s="1628"/>
      <c r="D596" s="1629">
        <v>6</v>
      </c>
      <c r="E596" s="1660"/>
      <c r="F596" s="1661"/>
      <c r="G596" s="1595">
        <f t="shared" si="86"/>
        <v>0</v>
      </c>
      <c r="H596" s="604">
        <v>0</v>
      </c>
      <c r="I596" s="604">
        <v>0</v>
      </c>
      <c r="J596" s="1667">
        <v>6.1</v>
      </c>
      <c r="K596" s="1595">
        <f t="shared" si="87"/>
        <v>0</v>
      </c>
      <c r="L596" s="604">
        <v>0</v>
      </c>
      <c r="M596" s="604">
        <v>0</v>
      </c>
      <c r="N596" s="1666">
        <v>6.1</v>
      </c>
      <c r="O596" s="1595">
        <f t="shared" si="88"/>
        <v>0</v>
      </c>
      <c r="P596" s="604">
        <v>0</v>
      </c>
      <c r="Q596" s="604">
        <v>0</v>
      </c>
      <c r="R596" s="1666">
        <v>6.1</v>
      </c>
      <c r="S596" s="581"/>
      <c r="T596" s="394"/>
      <c r="U596" s="393"/>
      <c r="V596" s="394"/>
      <c r="W596" s="576"/>
      <c r="X596" s="576"/>
      <c r="Y596" s="577"/>
      <c r="Z596" s="577"/>
      <c r="AA596" s="578"/>
    </row>
    <row r="597" spans="1:27" s="1282" customFormat="1">
      <c r="A597" s="1621"/>
      <c r="B597" s="600" t="s">
        <v>676</v>
      </c>
      <c r="C597" s="1646"/>
      <c r="D597" s="1623"/>
      <c r="E597" s="1660"/>
      <c r="F597" s="1661"/>
      <c r="G597" s="1595"/>
      <c r="H597" s="604">
        <v>0</v>
      </c>
      <c r="I597" s="604">
        <v>0</v>
      </c>
      <c r="J597" s="1667"/>
      <c r="K597" s="1595"/>
      <c r="L597" s="604">
        <v>0</v>
      </c>
      <c r="M597" s="604">
        <v>0</v>
      </c>
      <c r="N597" s="1666"/>
      <c r="O597" s="1595"/>
      <c r="P597" s="604">
        <v>0</v>
      </c>
      <c r="Q597" s="604">
        <v>0</v>
      </c>
      <c r="R597" s="1666"/>
      <c r="S597" s="581"/>
      <c r="T597" s="394"/>
      <c r="U597" s="393"/>
      <c r="V597" s="394"/>
      <c r="W597" s="576"/>
      <c r="X597" s="576"/>
      <c r="Y597" s="577"/>
      <c r="Z597" s="577"/>
      <c r="AA597" s="578"/>
    </row>
    <row r="598" spans="1:27" s="1282" customFormat="1">
      <c r="A598" s="1621"/>
      <c r="B598" s="600" t="s">
        <v>685</v>
      </c>
      <c r="C598" s="1647">
        <v>1</v>
      </c>
      <c r="D598" s="1623"/>
      <c r="E598" s="1593"/>
      <c r="F598" s="1630"/>
      <c r="G598" s="1595">
        <f t="shared" ref="G598:G603" si="89">ROUND(H598*1000/J598/0.93/1.73199,1)</f>
        <v>0</v>
      </c>
      <c r="H598" s="596">
        <v>0</v>
      </c>
      <c r="I598" s="596">
        <v>0</v>
      </c>
      <c r="J598" s="1585">
        <v>35.5</v>
      </c>
      <c r="K598" s="1595">
        <v>0</v>
      </c>
      <c r="L598" s="596">
        <v>0</v>
      </c>
      <c r="M598" s="596">
        <v>0</v>
      </c>
      <c r="N598" s="1587">
        <v>35.5</v>
      </c>
      <c r="O598" s="1595">
        <v>0</v>
      </c>
      <c r="P598" s="596">
        <v>0</v>
      </c>
      <c r="Q598" s="596">
        <v>0</v>
      </c>
      <c r="R598" s="1587">
        <v>35.5</v>
      </c>
      <c r="S598" s="581"/>
      <c r="T598" s="394"/>
      <c r="U598" s="393"/>
      <c r="V598" s="394"/>
      <c r="W598" s="576"/>
      <c r="X598" s="576"/>
      <c r="Y598" s="577"/>
      <c r="Z598" s="577"/>
      <c r="AA598" s="578"/>
    </row>
    <row r="599" spans="1:27" s="1282" customFormat="1" ht="16.2" thickBot="1">
      <c r="A599" s="1653"/>
      <c r="B599" s="1654" t="s">
        <v>686</v>
      </c>
      <c r="C599" s="1655">
        <v>2</v>
      </c>
      <c r="D599" s="1636"/>
      <c r="E599" s="1637"/>
      <c r="F599" s="1638"/>
      <c r="G599" s="1618">
        <f t="shared" si="89"/>
        <v>0</v>
      </c>
      <c r="H599" s="615">
        <v>0</v>
      </c>
      <c r="I599" s="615">
        <v>0</v>
      </c>
      <c r="J599" s="1639">
        <v>37</v>
      </c>
      <c r="K599" s="1618">
        <v>0</v>
      </c>
      <c r="L599" s="615">
        <v>0</v>
      </c>
      <c r="M599" s="615">
        <v>0</v>
      </c>
      <c r="N599" s="1640">
        <v>37</v>
      </c>
      <c r="O599" s="1618">
        <v>0</v>
      </c>
      <c r="P599" s="615">
        <v>0</v>
      </c>
      <c r="Q599" s="615">
        <v>0</v>
      </c>
      <c r="R599" s="1640">
        <v>37</v>
      </c>
      <c r="S599" s="581"/>
      <c r="T599" s="394"/>
      <c r="U599" s="393"/>
      <c r="V599" s="394"/>
      <c r="W599" s="576"/>
      <c r="X599" s="576"/>
      <c r="Y599" s="577"/>
      <c r="Z599" s="577"/>
      <c r="AA599" s="578"/>
    </row>
    <row r="600" spans="1:27" s="1282" customFormat="1">
      <c r="A600" s="1641">
        <v>400</v>
      </c>
      <c r="B600" s="1578" t="s">
        <v>1</v>
      </c>
      <c r="C600" s="1642">
        <v>10</v>
      </c>
      <c r="D600" s="1643">
        <v>35</v>
      </c>
      <c r="E600" s="1609" t="s">
        <v>331</v>
      </c>
      <c r="F600" s="1624" t="s">
        <v>320</v>
      </c>
      <c r="G600" s="1610">
        <f t="shared" si="89"/>
        <v>4.5</v>
      </c>
      <c r="H600" s="593">
        <v>0.27</v>
      </c>
      <c r="I600" s="593">
        <v>0.13</v>
      </c>
      <c r="J600" s="1611">
        <v>37.5</v>
      </c>
      <c r="K600" s="1610">
        <f t="shared" ref="K600:K603" si="90">ROUND(L600*1000/N600/0.93/1.73199,1)</f>
        <v>5.6</v>
      </c>
      <c r="L600" s="593">
        <v>0.33</v>
      </c>
      <c r="M600" s="593">
        <v>0.12</v>
      </c>
      <c r="N600" s="1612">
        <v>36.799999999999997</v>
      </c>
      <c r="O600" s="1610">
        <f t="shared" ref="O600:O603" si="91">ROUND(P600*1000/R600/0.93/1.73199,1)</f>
        <v>5.6</v>
      </c>
      <c r="P600" s="593">
        <v>0.33500000000000002</v>
      </c>
      <c r="Q600" s="593">
        <v>0.11</v>
      </c>
      <c r="R600" s="1612">
        <v>37.299999999999997</v>
      </c>
      <c r="S600" s="581"/>
      <c r="T600" s="394"/>
      <c r="U600" s="393"/>
      <c r="V600" s="394"/>
      <c r="W600" s="576"/>
      <c r="X600" s="576"/>
      <c r="Y600" s="577"/>
      <c r="Z600" s="577"/>
      <c r="AA600" s="578"/>
    </row>
    <row r="601" spans="1:27" s="1282" customFormat="1">
      <c r="A601" s="1621"/>
      <c r="B601" s="1590"/>
      <c r="C601" s="1628"/>
      <c r="D601" s="1629">
        <v>6</v>
      </c>
      <c r="E601" s="1593"/>
      <c r="F601" s="1630"/>
      <c r="G601" s="1595">
        <f t="shared" si="89"/>
        <v>25.8</v>
      </c>
      <c r="H601" s="596">
        <v>0.26600000000000001</v>
      </c>
      <c r="I601" s="596">
        <v>0.128</v>
      </c>
      <c r="J601" s="1596">
        <v>6.4</v>
      </c>
      <c r="K601" s="1595">
        <f t="shared" si="90"/>
        <v>32.5</v>
      </c>
      <c r="L601" s="596">
        <v>0.33</v>
      </c>
      <c r="M601" s="596">
        <v>0.121</v>
      </c>
      <c r="N601" s="1597">
        <v>6.3</v>
      </c>
      <c r="O601" s="1595">
        <f t="shared" si="91"/>
        <v>33</v>
      </c>
      <c r="P601" s="596">
        <v>0.34</v>
      </c>
      <c r="Q601" s="596">
        <v>0.114</v>
      </c>
      <c r="R601" s="1597">
        <v>6.4</v>
      </c>
      <c r="S601" s="581"/>
      <c r="T601" s="394"/>
      <c r="U601" s="393"/>
      <c r="V601" s="394"/>
      <c r="W601" s="576"/>
      <c r="X601" s="576"/>
      <c r="Y601" s="577"/>
      <c r="Z601" s="577"/>
      <c r="AA601" s="578"/>
    </row>
    <row r="602" spans="1:27" s="1282" customFormat="1">
      <c r="A602" s="1621"/>
      <c r="B602" s="1590" t="s">
        <v>2</v>
      </c>
      <c r="C602" s="1631">
        <v>10</v>
      </c>
      <c r="D602" s="1629">
        <v>35</v>
      </c>
      <c r="E602" s="1593" t="s">
        <v>331</v>
      </c>
      <c r="F602" s="1630" t="s">
        <v>320</v>
      </c>
      <c r="G602" s="1595">
        <f t="shared" si="89"/>
        <v>2</v>
      </c>
      <c r="H602" s="596">
        <v>0.12</v>
      </c>
      <c r="I602" s="596">
        <v>7.0000000000000007E-2</v>
      </c>
      <c r="J602" s="1596">
        <v>36.6</v>
      </c>
      <c r="K602" s="1595">
        <f t="shared" si="90"/>
        <v>2.6</v>
      </c>
      <c r="L602" s="596">
        <v>0.15</v>
      </c>
      <c r="M602" s="596">
        <v>7.0000000000000007E-2</v>
      </c>
      <c r="N602" s="1597">
        <v>36</v>
      </c>
      <c r="O602" s="1595">
        <f t="shared" si="91"/>
        <v>2.4</v>
      </c>
      <c r="P602" s="596">
        <v>0.14000000000000001</v>
      </c>
      <c r="Q602" s="596">
        <v>0.05</v>
      </c>
      <c r="R602" s="1597">
        <v>36.1</v>
      </c>
      <c r="S602" s="581"/>
      <c r="T602" s="394"/>
      <c r="U602" s="393"/>
      <c r="V602" s="394"/>
      <c r="W602" s="576"/>
      <c r="X602" s="576"/>
      <c r="Y602" s="577"/>
      <c r="Z602" s="577"/>
      <c r="AA602" s="578"/>
    </row>
    <row r="603" spans="1:27" s="1282" customFormat="1">
      <c r="A603" s="1621"/>
      <c r="B603" s="1590"/>
      <c r="C603" s="1628"/>
      <c r="D603" s="1629">
        <v>6</v>
      </c>
      <c r="E603" s="1593"/>
      <c r="F603" s="1630"/>
      <c r="G603" s="1595">
        <f t="shared" si="89"/>
        <v>12.2</v>
      </c>
      <c r="H603" s="617">
        <v>0.124</v>
      </c>
      <c r="I603" s="617">
        <v>7.2999999999999995E-2</v>
      </c>
      <c r="J603" s="1596">
        <v>6.3</v>
      </c>
      <c r="K603" s="1595">
        <f t="shared" si="90"/>
        <v>15.6</v>
      </c>
      <c r="L603" s="617">
        <v>0.153</v>
      </c>
      <c r="M603" s="617">
        <v>7.2999999999999995E-2</v>
      </c>
      <c r="N603" s="1597">
        <v>6.1</v>
      </c>
      <c r="O603" s="1595">
        <f t="shared" si="91"/>
        <v>13.9</v>
      </c>
      <c r="P603" s="617">
        <v>0.13900000000000001</v>
      </c>
      <c r="Q603" s="617">
        <v>5.0999999999999997E-2</v>
      </c>
      <c r="R603" s="1597">
        <v>6.2</v>
      </c>
      <c r="S603" s="581"/>
      <c r="T603" s="394"/>
      <c r="U603" s="393"/>
      <c r="V603" s="394"/>
      <c r="W603" s="576"/>
      <c r="X603" s="576"/>
      <c r="Y603" s="577"/>
      <c r="Z603" s="577"/>
      <c r="AA603" s="578"/>
    </row>
    <row r="604" spans="1:27" s="1282" customFormat="1">
      <c r="A604" s="1621"/>
      <c r="B604" s="600" t="s">
        <v>676</v>
      </c>
      <c r="C604" s="1646"/>
      <c r="D604" s="1623"/>
      <c r="E604" s="1633"/>
      <c r="F604" s="1634"/>
      <c r="G604" s="1595"/>
      <c r="H604" s="617">
        <f>H601+H603</f>
        <v>0.39</v>
      </c>
      <c r="I604" s="617">
        <f>I601+I603</f>
        <v>0.20100000000000001</v>
      </c>
      <c r="J604" s="1649"/>
      <c r="K604" s="605"/>
      <c r="L604" s="617">
        <f>L601+L603</f>
        <v>0.48299999999999998</v>
      </c>
      <c r="M604" s="617">
        <f>M601+M603</f>
        <v>0.19400000000000001</v>
      </c>
      <c r="N604" s="1651"/>
      <c r="O604" s="605"/>
      <c r="P604" s="617">
        <f>P601+P603</f>
        <v>0.47900000000000004</v>
      </c>
      <c r="Q604" s="617">
        <f>Q601+Q603</f>
        <v>0.16500000000000001</v>
      </c>
      <c r="R604" s="1626"/>
      <c r="S604" s="581"/>
      <c r="T604" s="394"/>
      <c r="U604" s="393"/>
      <c r="V604" s="394"/>
      <c r="W604" s="576"/>
      <c r="X604" s="576"/>
      <c r="Y604" s="577"/>
      <c r="Z604" s="577"/>
      <c r="AA604" s="578"/>
    </row>
    <row r="605" spans="1:27" s="1282" customFormat="1">
      <c r="A605" s="1621"/>
      <c r="B605" s="1266" t="s">
        <v>455</v>
      </c>
      <c r="C605" s="1647">
        <v>1</v>
      </c>
      <c r="D605" s="1623"/>
      <c r="E605" s="1633"/>
      <c r="F605" s="1634"/>
      <c r="G605" s="1595">
        <f t="shared" ref="G605:G616" si="92">ROUND(H605*1000/J605/0.93/1.73199,1)</f>
        <v>4.5</v>
      </c>
      <c r="H605" s="596">
        <f>H600</f>
        <v>0.27</v>
      </c>
      <c r="I605" s="596">
        <f>I600</f>
        <v>0.13</v>
      </c>
      <c r="J605" s="1687">
        <v>37.5</v>
      </c>
      <c r="K605" s="1595">
        <f t="shared" ref="K605:K616" si="93">ROUND(L605*1000/N605/0.93/1.73199,1)</f>
        <v>5.6</v>
      </c>
      <c r="L605" s="596">
        <f>L600</f>
        <v>0.33</v>
      </c>
      <c r="M605" s="596">
        <f>M600</f>
        <v>0.12</v>
      </c>
      <c r="N605" s="1688">
        <v>36.799999999999997</v>
      </c>
      <c r="O605" s="1595">
        <f t="shared" ref="O605:O616" si="94">ROUND(P605*1000/R605/0.93/1.73199,1)</f>
        <v>5.6</v>
      </c>
      <c r="P605" s="596">
        <f>P600</f>
        <v>0.33500000000000002</v>
      </c>
      <c r="Q605" s="596">
        <f>Q600</f>
        <v>0.11</v>
      </c>
      <c r="R605" s="1688">
        <v>37.299999999999997</v>
      </c>
      <c r="S605" s="581"/>
      <c r="T605" s="394"/>
      <c r="U605" s="393"/>
      <c r="V605" s="394"/>
      <c r="W605" s="576"/>
      <c r="X605" s="576"/>
      <c r="Y605" s="577"/>
      <c r="Z605" s="577"/>
      <c r="AA605" s="578"/>
    </row>
    <row r="606" spans="1:27" s="1282" customFormat="1" ht="16.2" thickBot="1">
      <c r="A606" s="1653"/>
      <c r="B606" s="1654" t="s">
        <v>472</v>
      </c>
      <c r="C606" s="1655">
        <v>2</v>
      </c>
      <c r="D606" s="1636"/>
      <c r="E606" s="1637"/>
      <c r="F606" s="1638"/>
      <c r="G606" s="1618">
        <f t="shared" si="92"/>
        <v>2</v>
      </c>
      <c r="H606" s="608">
        <f>H602</f>
        <v>0.12</v>
      </c>
      <c r="I606" s="608">
        <f>I602</f>
        <v>7.0000000000000007E-2</v>
      </c>
      <c r="J606" s="1689">
        <v>36.6</v>
      </c>
      <c r="K606" s="1618">
        <f t="shared" si="93"/>
        <v>2.6</v>
      </c>
      <c r="L606" s="608">
        <f>L602</f>
        <v>0.15</v>
      </c>
      <c r="M606" s="608">
        <f>M602</f>
        <v>7.0000000000000007E-2</v>
      </c>
      <c r="N606" s="1690">
        <v>36</v>
      </c>
      <c r="O606" s="1618">
        <f t="shared" si="94"/>
        <v>2.4</v>
      </c>
      <c r="P606" s="608">
        <f>P602</f>
        <v>0.14000000000000001</v>
      </c>
      <c r="Q606" s="608">
        <f>Q602</f>
        <v>0.05</v>
      </c>
      <c r="R606" s="1690">
        <v>36.1</v>
      </c>
      <c r="S606" s="581"/>
      <c r="T606" s="394"/>
      <c r="U606" s="393"/>
      <c r="V606" s="394"/>
      <c r="W606" s="576"/>
      <c r="X606" s="576"/>
      <c r="Y606" s="577"/>
      <c r="Z606" s="577"/>
      <c r="AA606" s="578"/>
    </row>
    <row r="607" spans="1:27" s="1282" customFormat="1">
      <c r="A607" s="1641">
        <v>401</v>
      </c>
      <c r="B607" s="1578" t="s">
        <v>1</v>
      </c>
      <c r="C607" s="1642">
        <v>6.3</v>
      </c>
      <c r="D607" s="1643">
        <v>35</v>
      </c>
      <c r="E607" s="1609" t="s">
        <v>462</v>
      </c>
      <c r="F607" s="1624" t="s">
        <v>249</v>
      </c>
      <c r="G607" s="1610">
        <f t="shared" si="92"/>
        <v>2.8</v>
      </c>
      <c r="H607" s="593">
        <v>0.16500000000000001</v>
      </c>
      <c r="I607" s="593">
        <v>0</v>
      </c>
      <c r="J607" s="1644">
        <v>36.799999999999997</v>
      </c>
      <c r="K607" s="1610">
        <f t="shared" si="93"/>
        <v>3.2</v>
      </c>
      <c r="L607" s="593">
        <v>0.191</v>
      </c>
      <c r="M607" s="593">
        <v>0</v>
      </c>
      <c r="N607" s="1645">
        <v>36.5</v>
      </c>
      <c r="O607" s="1613">
        <f t="shared" si="94"/>
        <v>3.3</v>
      </c>
      <c r="P607" s="593">
        <v>0.19500000000000001</v>
      </c>
      <c r="Q607" s="593">
        <v>0</v>
      </c>
      <c r="R607" s="1645">
        <v>36.6</v>
      </c>
      <c r="S607" s="581"/>
      <c r="T607" s="394"/>
      <c r="U607" s="393"/>
      <c r="V607" s="394"/>
      <c r="W607" s="576"/>
      <c r="X607" s="576"/>
      <c r="Y607" s="577"/>
      <c r="Z607" s="577"/>
      <c r="AA607" s="578"/>
    </row>
    <row r="608" spans="1:27" s="1282" customFormat="1">
      <c r="A608" s="1621"/>
      <c r="B608" s="1590"/>
      <c r="C608" s="1628"/>
      <c r="D608" s="1629">
        <v>6</v>
      </c>
      <c r="E608" s="1593"/>
      <c r="F608" s="1630"/>
      <c r="G608" s="1614">
        <f t="shared" si="92"/>
        <v>16.3</v>
      </c>
      <c r="H608" s="604">
        <v>0.16500000000000001</v>
      </c>
      <c r="I608" s="604">
        <v>0</v>
      </c>
      <c r="J608" s="1585">
        <v>6.3</v>
      </c>
      <c r="K608" s="1614">
        <f t="shared" si="93"/>
        <v>18.8</v>
      </c>
      <c r="L608" s="604">
        <v>0.191</v>
      </c>
      <c r="M608" s="604">
        <v>0</v>
      </c>
      <c r="N608" s="1587">
        <v>6.3</v>
      </c>
      <c r="O608" s="1627">
        <f t="shared" si="94"/>
        <v>19.2</v>
      </c>
      <c r="P608" s="604">
        <v>0.19500000000000001</v>
      </c>
      <c r="Q608" s="604">
        <v>0</v>
      </c>
      <c r="R608" s="1587">
        <v>6.3</v>
      </c>
      <c r="S608" s="581"/>
      <c r="T608" s="394"/>
      <c r="U608" s="393"/>
      <c r="V608" s="394"/>
      <c r="W608" s="576"/>
      <c r="X608" s="576"/>
      <c r="Y608" s="577"/>
      <c r="Z608" s="577"/>
      <c r="AA608" s="578"/>
    </row>
    <row r="609" spans="1:27" s="1282" customFormat="1" ht="16.2" thickBot="1">
      <c r="A609" s="1653"/>
      <c r="B609" s="1654" t="s">
        <v>714</v>
      </c>
      <c r="C609" s="1655">
        <v>1</v>
      </c>
      <c r="D609" s="1636"/>
      <c r="E609" s="1637"/>
      <c r="F609" s="1638"/>
      <c r="G609" s="1616">
        <f t="shared" si="92"/>
        <v>2.8</v>
      </c>
      <c r="H609" s="608">
        <v>0.16500000000000001</v>
      </c>
      <c r="I609" s="608">
        <v>0</v>
      </c>
      <c r="J609" s="1639">
        <v>36.799999999999997</v>
      </c>
      <c r="K609" s="1616">
        <f t="shared" si="93"/>
        <v>3.2</v>
      </c>
      <c r="L609" s="608">
        <v>0.191</v>
      </c>
      <c r="M609" s="608">
        <v>0</v>
      </c>
      <c r="N609" s="1640">
        <v>36.5</v>
      </c>
      <c r="O609" s="1691">
        <f t="shared" si="94"/>
        <v>3.3</v>
      </c>
      <c r="P609" s="608">
        <v>0.19500000000000001</v>
      </c>
      <c r="Q609" s="608">
        <v>0</v>
      </c>
      <c r="R609" s="1640">
        <v>36.6</v>
      </c>
      <c r="S609" s="581"/>
      <c r="T609" s="394"/>
      <c r="U609" s="393"/>
      <c r="V609" s="394"/>
      <c r="W609" s="576"/>
      <c r="X609" s="576"/>
      <c r="Y609" s="577"/>
      <c r="Z609" s="577"/>
      <c r="AA609" s="578"/>
    </row>
    <row r="610" spans="1:27" s="1282" customFormat="1">
      <c r="A610" s="1641">
        <v>402</v>
      </c>
      <c r="B610" s="1578" t="s">
        <v>1</v>
      </c>
      <c r="C610" s="1642">
        <v>2.5</v>
      </c>
      <c r="D610" s="1643">
        <v>35</v>
      </c>
      <c r="E610" s="1609" t="s">
        <v>463</v>
      </c>
      <c r="F610" s="1624" t="s">
        <v>305</v>
      </c>
      <c r="G610" s="1610">
        <f t="shared" si="92"/>
        <v>1.9</v>
      </c>
      <c r="H610" s="593">
        <f>H611</f>
        <v>0.114</v>
      </c>
      <c r="I610" s="593">
        <v>0</v>
      </c>
      <c r="J610" s="1644">
        <v>36.799999999999997</v>
      </c>
      <c r="K610" s="1610">
        <f t="shared" si="93"/>
        <v>1.9</v>
      </c>
      <c r="L610" s="1714">
        <f>L611</f>
        <v>0.113</v>
      </c>
      <c r="M610" s="593">
        <v>0</v>
      </c>
      <c r="N610" s="1645">
        <v>36.5</v>
      </c>
      <c r="O610" s="1610">
        <f t="shared" si="94"/>
        <v>2.4</v>
      </c>
      <c r="P610" s="593">
        <f>P611</f>
        <v>0.14299999999999999</v>
      </c>
      <c r="Q610" s="593">
        <v>0</v>
      </c>
      <c r="R610" s="1645">
        <v>36.6</v>
      </c>
      <c r="S610" s="581"/>
      <c r="T610" s="394"/>
      <c r="U610" s="393"/>
      <c r="V610" s="394"/>
      <c r="W610" s="576"/>
      <c r="X610" s="576"/>
      <c r="Y610" s="577"/>
      <c r="Z610" s="577"/>
      <c r="AA610" s="578"/>
    </row>
    <row r="611" spans="1:27" s="1282" customFormat="1">
      <c r="A611" s="1621"/>
      <c r="B611" s="1590"/>
      <c r="C611" s="1628"/>
      <c r="D611" s="1629">
        <v>6</v>
      </c>
      <c r="E611" s="1593"/>
      <c r="F611" s="1630"/>
      <c r="G611" s="1595">
        <f t="shared" si="92"/>
        <v>11.2</v>
      </c>
      <c r="H611" s="604">
        <v>0.114</v>
      </c>
      <c r="I611" s="604">
        <v>0</v>
      </c>
      <c r="J611" s="1585">
        <v>6.3</v>
      </c>
      <c r="K611" s="1595">
        <f t="shared" si="93"/>
        <v>11.1</v>
      </c>
      <c r="L611" s="596">
        <v>0.113</v>
      </c>
      <c r="M611" s="604">
        <v>0</v>
      </c>
      <c r="N611" s="1587">
        <v>6.3</v>
      </c>
      <c r="O611" s="1595">
        <f t="shared" si="94"/>
        <v>14.1</v>
      </c>
      <c r="P611" s="604">
        <v>0.14299999999999999</v>
      </c>
      <c r="Q611" s="604">
        <v>0</v>
      </c>
      <c r="R611" s="1587">
        <v>6.3</v>
      </c>
      <c r="S611" s="581"/>
      <c r="T611" s="394"/>
      <c r="U611" s="393"/>
      <c r="V611" s="394"/>
      <c r="W611" s="576"/>
      <c r="X611" s="576"/>
      <c r="Y611" s="577"/>
      <c r="Z611" s="577"/>
      <c r="AA611" s="578"/>
    </row>
    <row r="612" spans="1:27" s="1282" customFormat="1" ht="16.2" thickBot="1">
      <c r="A612" s="1653"/>
      <c r="B612" s="1654" t="s">
        <v>690</v>
      </c>
      <c r="C612" s="1655">
        <v>1</v>
      </c>
      <c r="D612" s="1636"/>
      <c r="E612" s="1637"/>
      <c r="F612" s="1638"/>
      <c r="G612" s="1595">
        <f t="shared" si="92"/>
        <v>1.9</v>
      </c>
      <c r="H612" s="608">
        <f>H610</f>
        <v>0.114</v>
      </c>
      <c r="I612" s="608">
        <f>I610</f>
        <v>0</v>
      </c>
      <c r="J612" s="1639">
        <v>36.799999999999997</v>
      </c>
      <c r="K612" s="1618">
        <f t="shared" si="93"/>
        <v>1.9</v>
      </c>
      <c r="L612" s="617">
        <f>L610</f>
        <v>0.113</v>
      </c>
      <c r="M612" s="608">
        <f>M610</f>
        <v>0</v>
      </c>
      <c r="N612" s="1640">
        <v>36.5</v>
      </c>
      <c r="O612" s="1618">
        <f t="shared" si="94"/>
        <v>2.4</v>
      </c>
      <c r="P612" s="608">
        <f>P610</f>
        <v>0.14299999999999999</v>
      </c>
      <c r="Q612" s="608">
        <f>Q610</f>
        <v>0</v>
      </c>
      <c r="R612" s="1640">
        <v>36.6</v>
      </c>
      <c r="S612" s="581"/>
      <c r="T612" s="394"/>
      <c r="U612" s="393"/>
      <c r="V612" s="394"/>
      <c r="W612" s="576"/>
      <c r="X612" s="576"/>
      <c r="Y612" s="577"/>
      <c r="Z612" s="577"/>
      <c r="AA612" s="578"/>
    </row>
    <row r="613" spans="1:27" s="1282" customFormat="1">
      <c r="A613" s="1641">
        <v>406</v>
      </c>
      <c r="B613" s="1578" t="s">
        <v>1</v>
      </c>
      <c r="C613" s="1642">
        <v>10</v>
      </c>
      <c r="D613" s="1643">
        <v>35</v>
      </c>
      <c r="E613" s="1609" t="s">
        <v>331</v>
      </c>
      <c r="F613" s="1624" t="s">
        <v>320</v>
      </c>
      <c r="G613" s="1610">
        <f t="shared" si="92"/>
        <v>5</v>
      </c>
      <c r="H613" s="593">
        <v>0.3</v>
      </c>
      <c r="I613" s="593">
        <v>0.04</v>
      </c>
      <c r="J613" s="1644">
        <v>37.200000000000003</v>
      </c>
      <c r="K613" s="1610">
        <f t="shared" si="93"/>
        <v>6.9</v>
      </c>
      <c r="L613" s="593">
        <v>0.41</v>
      </c>
      <c r="M613" s="593">
        <v>0.03</v>
      </c>
      <c r="N613" s="1645">
        <v>36.700000000000003</v>
      </c>
      <c r="O613" s="1610">
        <f t="shared" si="94"/>
        <v>10.3</v>
      </c>
      <c r="P613" s="593">
        <v>0.61</v>
      </c>
      <c r="Q613" s="593">
        <v>0.04</v>
      </c>
      <c r="R613" s="1645">
        <v>36.700000000000003</v>
      </c>
      <c r="S613" s="581"/>
      <c r="T613" s="394"/>
      <c r="U613" s="393"/>
      <c r="V613" s="394"/>
      <c r="W613" s="576"/>
      <c r="X613" s="576"/>
      <c r="Y613" s="577"/>
      <c r="Z613" s="577"/>
      <c r="AA613" s="578"/>
    </row>
    <row r="614" spans="1:27" s="1282" customFormat="1">
      <c r="A614" s="1621"/>
      <c r="B614" s="1590"/>
      <c r="C614" s="1628"/>
      <c r="D614" s="1629">
        <v>6</v>
      </c>
      <c r="E614" s="1593"/>
      <c r="F614" s="1630"/>
      <c r="G614" s="1595">
        <f t="shared" si="92"/>
        <v>30.5</v>
      </c>
      <c r="H614" s="596">
        <v>0.3</v>
      </c>
      <c r="I614" s="596">
        <v>3.5999999999999997E-2</v>
      </c>
      <c r="J614" s="1585">
        <v>6.1</v>
      </c>
      <c r="K614" s="1595">
        <f t="shared" si="93"/>
        <v>41.3</v>
      </c>
      <c r="L614" s="596">
        <v>0.40600000000000003</v>
      </c>
      <c r="M614" s="596">
        <v>3.3000000000000002E-2</v>
      </c>
      <c r="N614" s="1587">
        <v>6.1</v>
      </c>
      <c r="O614" s="1595">
        <f t="shared" si="94"/>
        <v>62.1</v>
      </c>
      <c r="P614" s="596">
        <v>0.61</v>
      </c>
      <c r="Q614" s="596">
        <v>4.2000000000000003E-2</v>
      </c>
      <c r="R614" s="1587">
        <v>6.1</v>
      </c>
      <c r="S614" s="581"/>
      <c r="T614" s="394"/>
      <c r="U614" s="393"/>
      <c r="V614" s="394"/>
      <c r="W614" s="576"/>
      <c r="X614" s="576"/>
      <c r="Y614" s="577"/>
      <c r="Z614" s="577"/>
      <c r="AA614" s="578"/>
    </row>
    <row r="615" spans="1:27" s="1282" customFormat="1">
      <c r="A615" s="1621"/>
      <c r="B615" s="1590" t="s">
        <v>2</v>
      </c>
      <c r="C615" s="1631">
        <v>10</v>
      </c>
      <c r="D615" s="1629">
        <v>35</v>
      </c>
      <c r="E615" s="1593" t="s">
        <v>519</v>
      </c>
      <c r="F615" s="1630" t="s">
        <v>287</v>
      </c>
      <c r="G615" s="1595">
        <f t="shared" si="92"/>
        <v>7</v>
      </c>
      <c r="H615" s="596">
        <v>0.42</v>
      </c>
      <c r="I615" s="596">
        <v>0.09</v>
      </c>
      <c r="J615" s="1585">
        <v>37</v>
      </c>
      <c r="K615" s="1595">
        <f t="shared" si="93"/>
        <v>10.199999999999999</v>
      </c>
      <c r="L615" s="596">
        <v>0.61</v>
      </c>
      <c r="M615" s="596">
        <v>0.1</v>
      </c>
      <c r="N615" s="1587">
        <v>37</v>
      </c>
      <c r="O615" s="1595">
        <f t="shared" si="94"/>
        <v>12.6</v>
      </c>
      <c r="P615" s="596">
        <v>0.75</v>
      </c>
      <c r="Q615" s="596">
        <v>0.08</v>
      </c>
      <c r="R615" s="1587">
        <v>37</v>
      </c>
      <c r="S615" s="581"/>
      <c r="T615" s="394"/>
      <c r="U615" s="393"/>
      <c r="V615" s="394"/>
      <c r="W615" s="576"/>
      <c r="X615" s="576"/>
      <c r="Y615" s="577"/>
      <c r="Z615" s="577"/>
      <c r="AA615" s="578"/>
    </row>
    <row r="616" spans="1:27" s="1282" customFormat="1">
      <c r="A616" s="1621"/>
      <c r="B616" s="1590"/>
      <c r="C616" s="1622"/>
      <c r="D616" s="1659">
        <v>6</v>
      </c>
      <c r="E616" s="1660"/>
      <c r="F616" s="1661"/>
      <c r="G616" s="1595">
        <f t="shared" si="92"/>
        <v>42.5</v>
      </c>
      <c r="H616" s="604">
        <v>0.41799999999999998</v>
      </c>
      <c r="I616" s="604">
        <v>8.5999999999999993E-2</v>
      </c>
      <c r="J616" s="1667">
        <v>6.1</v>
      </c>
      <c r="K616" s="1595">
        <f t="shared" si="93"/>
        <v>62.5</v>
      </c>
      <c r="L616" s="604">
        <v>0.61399999999999999</v>
      </c>
      <c r="M616" s="604">
        <v>9.9000000000000005E-2</v>
      </c>
      <c r="N616" s="1666">
        <v>6.1</v>
      </c>
      <c r="O616" s="1595">
        <f t="shared" si="94"/>
        <v>76.400000000000006</v>
      </c>
      <c r="P616" s="604">
        <v>0.751</v>
      </c>
      <c r="Q616" s="604">
        <v>8.4000000000000005E-2</v>
      </c>
      <c r="R616" s="1666">
        <v>6.1</v>
      </c>
      <c r="S616" s="581"/>
      <c r="T616" s="394"/>
      <c r="U616" s="393"/>
      <c r="V616" s="394"/>
      <c r="W616" s="576"/>
      <c r="X616" s="576"/>
      <c r="Y616" s="577"/>
      <c r="Z616" s="577"/>
      <c r="AA616" s="578"/>
    </row>
    <row r="617" spans="1:27" s="1282" customFormat="1">
      <c r="A617" s="1621"/>
      <c r="B617" s="600" t="s">
        <v>676</v>
      </c>
      <c r="C617" s="1599"/>
      <c r="D617" s="1659"/>
      <c r="E617" s="1660"/>
      <c r="F617" s="1661"/>
      <c r="G617" s="1595"/>
      <c r="H617" s="604">
        <f>H614+H616</f>
        <v>0.71799999999999997</v>
      </c>
      <c r="I617" s="604">
        <f>I614+I616</f>
        <v>0.122</v>
      </c>
      <c r="J617" s="1667"/>
      <c r="K617" s="1650"/>
      <c r="L617" s="604">
        <f>L614+L616</f>
        <v>1.02</v>
      </c>
      <c r="M617" s="604">
        <f>M614+M616</f>
        <v>0.13200000000000001</v>
      </c>
      <c r="N617" s="1666"/>
      <c r="O617" s="1650"/>
      <c r="P617" s="604">
        <f>P614+P616</f>
        <v>1.361</v>
      </c>
      <c r="Q617" s="604">
        <f>Q614+Q616</f>
        <v>0.126</v>
      </c>
      <c r="R617" s="1666"/>
      <c r="S617" s="581"/>
      <c r="T617" s="394"/>
      <c r="U617" s="393"/>
      <c r="V617" s="394"/>
      <c r="W617" s="576"/>
      <c r="X617" s="576"/>
      <c r="Y617" s="577"/>
      <c r="Z617" s="577"/>
      <c r="AA617" s="578"/>
    </row>
    <row r="618" spans="1:27" s="1282" customFormat="1">
      <c r="A618" s="1621"/>
      <c r="B618" s="600" t="s">
        <v>715</v>
      </c>
      <c r="C618" s="1603">
        <v>1</v>
      </c>
      <c r="D618" s="1629"/>
      <c r="E618" s="1593"/>
      <c r="F618" s="1630"/>
      <c r="G618" s="1595">
        <f t="shared" ref="G618:G623" si="95">ROUND(H618*1000/J618/0.93/1.73199,1)</f>
        <v>5</v>
      </c>
      <c r="H618" s="596">
        <f>H613</f>
        <v>0.3</v>
      </c>
      <c r="I618" s="596">
        <f>I613</f>
        <v>0.04</v>
      </c>
      <c r="J618" s="1585">
        <v>37.200000000000003</v>
      </c>
      <c r="K618" s="605">
        <f t="shared" ref="K618:K623" si="96">ROUND(L618*1000/N618/0.93/1.73199,1)</f>
        <v>6.9</v>
      </c>
      <c r="L618" s="596">
        <f>L613</f>
        <v>0.41</v>
      </c>
      <c r="M618" s="596">
        <f>M613</f>
        <v>0.03</v>
      </c>
      <c r="N618" s="1587">
        <v>36.700000000000003</v>
      </c>
      <c r="O618" s="605">
        <f t="shared" ref="O618:O623" si="97">ROUND(P618*1000/R618/0.93/1.73199,1)</f>
        <v>10.3</v>
      </c>
      <c r="P618" s="596">
        <f>P613</f>
        <v>0.61</v>
      </c>
      <c r="Q618" s="596">
        <f>Q613</f>
        <v>0.04</v>
      </c>
      <c r="R618" s="1587">
        <v>36.700000000000003</v>
      </c>
      <c r="S618" s="581"/>
      <c r="T618" s="394"/>
      <c r="U618" s="393"/>
      <c r="V618" s="394"/>
      <c r="W618" s="576"/>
      <c r="X618" s="576"/>
      <c r="Y618" s="577"/>
      <c r="Z618" s="577"/>
      <c r="AA618" s="578"/>
    </row>
    <row r="619" spans="1:27" s="1282" customFormat="1" ht="16.2" thickBot="1">
      <c r="A619" s="1653"/>
      <c r="B619" s="1654" t="s">
        <v>716</v>
      </c>
      <c r="C619" s="1655">
        <v>2</v>
      </c>
      <c r="D619" s="1636"/>
      <c r="E619" s="1637"/>
      <c r="F619" s="1638"/>
      <c r="G619" s="1618">
        <f t="shared" si="95"/>
        <v>7</v>
      </c>
      <c r="H619" s="608">
        <f>H615</f>
        <v>0.42</v>
      </c>
      <c r="I619" s="608">
        <f>I615</f>
        <v>0.09</v>
      </c>
      <c r="J619" s="1639">
        <v>37</v>
      </c>
      <c r="K619" s="1715">
        <f t="shared" si="96"/>
        <v>10.199999999999999</v>
      </c>
      <c r="L619" s="608">
        <f>L615</f>
        <v>0.61</v>
      </c>
      <c r="M619" s="608">
        <f>M615</f>
        <v>0.1</v>
      </c>
      <c r="N619" s="1640">
        <v>37</v>
      </c>
      <c r="O619" s="1715">
        <f t="shared" si="97"/>
        <v>12.6</v>
      </c>
      <c r="P619" s="608">
        <f>P615</f>
        <v>0.75</v>
      </c>
      <c r="Q619" s="608">
        <f>Q615</f>
        <v>0.08</v>
      </c>
      <c r="R619" s="1640">
        <v>37</v>
      </c>
      <c r="S619" s="581"/>
      <c r="T619" s="394"/>
      <c r="U619" s="393"/>
      <c r="V619" s="394"/>
      <c r="W619" s="576"/>
      <c r="X619" s="576"/>
      <c r="Y619" s="577"/>
      <c r="Z619" s="577"/>
      <c r="AA619" s="578"/>
    </row>
    <row r="620" spans="1:27" s="1282" customFormat="1">
      <c r="A620" s="1641">
        <v>407</v>
      </c>
      <c r="B620" s="1578" t="s">
        <v>1</v>
      </c>
      <c r="C620" s="1642">
        <v>4</v>
      </c>
      <c r="D620" s="1643">
        <v>35</v>
      </c>
      <c r="E620" s="1609" t="s">
        <v>441</v>
      </c>
      <c r="F620" s="1624" t="s">
        <v>307</v>
      </c>
      <c r="G620" s="1614">
        <f t="shared" si="95"/>
        <v>0.7</v>
      </c>
      <c r="H620" s="617">
        <v>4.2999999999999997E-2</v>
      </c>
      <c r="I620" s="617">
        <v>2.5000000000000001E-2</v>
      </c>
      <c r="J620" s="1644">
        <v>36.9</v>
      </c>
      <c r="K620" s="1610">
        <f t="shared" si="96"/>
        <v>0.8</v>
      </c>
      <c r="L620" s="593">
        <v>4.5999999999999999E-2</v>
      </c>
      <c r="M620" s="593">
        <v>0.02</v>
      </c>
      <c r="N620" s="1645">
        <v>36.6</v>
      </c>
      <c r="O620" s="1610">
        <f t="shared" si="97"/>
        <v>0.9</v>
      </c>
      <c r="P620" s="593">
        <v>5.5E-2</v>
      </c>
      <c r="Q620" s="593">
        <v>2.3E-2</v>
      </c>
      <c r="R620" s="1645">
        <v>36.6</v>
      </c>
      <c r="S620" s="581"/>
      <c r="T620" s="394"/>
      <c r="U620" s="393"/>
      <c r="V620" s="394"/>
      <c r="W620" s="576"/>
      <c r="X620" s="576"/>
      <c r="Y620" s="577"/>
      <c r="Z620" s="577"/>
      <c r="AA620" s="578"/>
    </row>
    <row r="621" spans="1:27" s="1282" customFormat="1">
      <c r="A621" s="1621"/>
      <c r="B621" s="1590"/>
      <c r="C621" s="1628"/>
      <c r="D621" s="1629">
        <v>6</v>
      </c>
      <c r="E621" s="1593"/>
      <c r="F621" s="1630"/>
      <c r="G621" s="1595">
        <f t="shared" si="95"/>
        <v>4.3</v>
      </c>
      <c r="H621" s="596">
        <v>4.2999999999999997E-2</v>
      </c>
      <c r="I621" s="596">
        <v>2.5000000000000001E-2</v>
      </c>
      <c r="J621" s="1585">
        <v>6.2</v>
      </c>
      <c r="K621" s="1595">
        <f t="shared" si="96"/>
        <v>4.5999999999999996</v>
      </c>
      <c r="L621" s="596">
        <v>4.5999999999999999E-2</v>
      </c>
      <c r="M621" s="596">
        <v>2.3E-2</v>
      </c>
      <c r="N621" s="1587">
        <v>6.2</v>
      </c>
      <c r="O621" s="1595">
        <f t="shared" si="97"/>
        <v>6</v>
      </c>
      <c r="P621" s="596">
        <v>0.06</v>
      </c>
      <c r="Q621" s="596">
        <v>2.3E-2</v>
      </c>
      <c r="R621" s="1587">
        <v>6.2</v>
      </c>
      <c r="S621" s="581"/>
      <c r="T621" s="394"/>
      <c r="U621" s="393"/>
      <c r="V621" s="394"/>
      <c r="W621" s="576"/>
      <c r="X621" s="576"/>
      <c r="Y621" s="577"/>
      <c r="Z621" s="577"/>
      <c r="AA621" s="578"/>
    </row>
    <row r="622" spans="1:27" s="1282" customFormat="1">
      <c r="A622" s="1621"/>
      <c r="B622" s="1590" t="s">
        <v>2</v>
      </c>
      <c r="C622" s="1631">
        <v>4</v>
      </c>
      <c r="D622" s="1629">
        <v>35</v>
      </c>
      <c r="E622" s="1593" t="s">
        <v>441</v>
      </c>
      <c r="F622" s="1630" t="s">
        <v>307</v>
      </c>
      <c r="G622" s="1595">
        <f t="shared" si="95"/>
        <v>0</v>
      </c>
      <c r="H622" s="596">
        <v>0</v>
      </c>
      <c r="I622" s="596">
        <v>0</v>
      </c>
      <c r="J622" s="1585">
        <v>36.799999999999997</v>
      </c>
      <c r="K622" s="1595">
        <f t="shared" si="96"/>
        <v>0</v>
      </c>
      <c r="L622" s="596">
        <v>0</v>
      </c>
      <c r="M622" s="596">
        <v>0</v>
      </c>
      <c r="N622" s="1587">
        <v>36.5</v>
      </c>
      <c r="O622" s="1595">
        <f t="shared" si="97"/>
        <v>0</v>
      </c>
      <c r="P622" s="596">
        <v>0</v>
      </c>
      <c r="Q622" s="596">
        <v>0</v>
      </c>
      <c r="R622" s="1587">
        <v>36.6</v>
      </c>
      <c r="S622" s="581"/>
      <c r="T622" s="394"/>
      <c r="U622" s="393"/>
      <c r="V622" s="394"/>
      <c r="W622" s="576"/>
      <c r="X622" s="576"/>
      <c r="Y622" s="577"/>
      <c r="Z622" s="577"/>
      <c r="AA622" s="578"/>
    </row>
    <row r="623" spans="1:27" s="1282" customFormat="1">
      <c r="A623" s="1621"/>
      <c r="B623" s="1590"/>
      <c r="C623" s="1622"/>
      <c r="D623" s="1659">
        <v>6</v>
      </c>
      <c r="E623" s="1660"/>
      <c r="F623" s="1661"/>
      <c r="G623" s="1595">
        <f t="shared" si="95"/>
        <v>0</v>
      </c>
      <c r="H623" s="604">
        <v>0</v>
      </c>
      <c r="I623" s="604">
        <v>0</v>
      </c>
      <c r="J623" s="1667">
        <v>6.2</v>
      </c>
      <c r="K623" s="1595">
        <f t="shared" si="96"/>
        <v>0</v>
      </c>
      <c r="L623" s="604">
        <v>0</v>
      </c>
      <c r="M623" s="604">
        <v>0</v>
      </c>
      <c r="N623" s="1666">
        <v>6.2</v>
      </c>
      <c r="O623" s="1595">
        <f t="shared" si="97"/>
        <v>0</v>
      </c>
      <c r="P623" s="604">
        <v>0</v>
      </c>
      <c r="Q623" s="604">
        <v>0</v>
      </c>
      <c r="R623" s="1666">
        <v>6.2</v>
      </c>
      <c r="S623" s="581"/>
      <c r="T623" s="394"/>
      <c r="U623" s="393"/>
      <c r="V623" s="394"/>
      <c r="W623" s="576"/>
      <c r="X623" s="576"/>
      <c r="Y623" s="577"/>
      <c r="Z623" s="577"/>
      <c r="AA623" s="578"/>
    </row>
    <row r="624" spans="1:27" s="1282" customFormat="1">
      <c r="A624" s="1621"/>
      <c r="B624" s="600" t="s">
        <v>676</v>
      </c>
      <c r="C624" s="1599"/>
      <c r="D624" s="1659"/>
      <c r="E624" s="1660"/>
      <c r="F624" s="1661"/>
      <c r="G624" s="1595"/>
      <c r="H624" s="604">
        <f>H621+H623</f>
        <v>4.2999999999999997E-2</v>
      </c>
      <c r="I624" s="604">
        <f>I621+I623</f>
        <v>2.5000000000000001E-2</v>
      </c>
      <c r="J624" s="1667"/>
      <c r="K624" s="1595"/>
      <c r="L624" s="604">
        <f>L621+L623</f>
        <v>4.5999999999999999E-2</v>
      </c>
      <c r="M624" s="604">
        <f>M621+M623</f>
        <v>2.3E-2</v>
      </c>
      <c r="N624" s="1666"/>
      <c r="O624" s="1595"/>
      <c r="P624" s="604">
        <f>P621+P623</f>
        <v>0.06</v>
      </c>
      <c r="Q624" s="604">
        <f>Q621+Q623</f>
        <v>2.3E-2</v>
      </c>
      <c r="R624" s="1666"/>
      <c r="S624" s="581"/>
      <c r="T624" s="394"/>
      <c r="U624" s="393"/>
      <c r="V624" s="394"/>
      <c r="W624" s="576"/>
      <c r="X624" s="576"/>
      <c r="Y624" s="577"/>
      <c r="Z624" s="577"/>
      <c r="AA624" s="578"/>
    </row>
    <row r="625" spans="1:27" s="1282" customFormat="1">
      <c r="A625" s="1621"/>
      <c r="B625" s="600" t="s">
        <v>717</v>
      </c>
      <c r="C625" s="1603">
        <v>1</v>
      </c>
      <c r="D625" s="1629"/>
      <c r="E625" s="1593"/>
      <c r="F625" s="1630"/>
      <c r="G625" s="1595">
        <f t="shared" ref="G625:G630" si="98">ROUND(H625*1000/J625/0.93/1.73199,1)</f>
        <v>0.7</v>
      </c>
      <c r="H625" s="596">
        <f>H620</f>
        <v>4.2999999999999997E-2</v>
      </c>
      <c r="I625" s="596">
        <f>I620</f>
        <v>2.5000000000000001E-2</v>
      </c>
      <c r="J625" s="1585">
        <v>36.9</v>
      </c>
      <c r="K625" s="1595">
        <f t="shared" ref="K625:K630" si="99">ROUND(L625*1000/N625/0.93/1.73199,1)</f>
        <v>0.8</v>
      </c>
      <c r="L625" s="596">
        <f>L620</f>
        <v>4.5999999999999999E-2</v>
      </c>
      <c r="M625" s="596">
        <f>M620</f>
        <v>0.02</v>
      </c>
      <c r="N625" s="1587">
        <v>36.6</v>
      </c>
      <c r="O625" s="1595">
        <f t="shared" ref="O625:O630" si="100">ROUND(P625*1000/R625/0.93/1.73199,1)</f>
        <v>0.9</v>
      </c>
      <c r="P625" s="596">
        <f>P620</f>
        <v>5.5E-2</v>
      </c>
      <c r="Q625" s="596">
        <f>Q620</f>
        <v>2.3E-2</v>
      </c>
      <c r="R625" s="1587">
        <v>36.6</v>
      </c>
      <c r="S625" s="581"/>
      <c r="T625" s="394"/>
      <c r="U625" s="393"/>
      <c r="V625" s="394"/>
      <c r="W625" s="576"/>
      <c r="X625" s="576"/>
      <c r="Y625" s="577"/>
      <c r="Z625" s="577"/>
      <c r="AA625" s="578"/>
    </row>
    <row r="626" spans="1:27" s="1282" customFormat="1" ht="16.2" thickBot="1">
      <c r="A626" s="1653"/>
      <c r="B626" s="1654" t="s">
        <v>718</v>
      </c>
      <c r="C626" s="1655">
        <v>2</v>
      </c>
      <c r="D626" s="1636"/>
      <c r="E626" s="1637"/>
      <c r="F626" s="1638"/>
      <c r="G626" s="1618">
        <f t="shared" si="98"/>
        <v>0</v>
      </c>
      <c r="H626" s="596">
        <f>H622</f>
        <v>0</v>
      </c>
      <c r="I626" s="596">
        <f>I622</f>
        <v>0</v>
      </c>
      <c r="J626" s="1639">
        <v>36.799999999999997</v>
      </c>
      <c r="K626" s="1618">
        <f t="shared" si="99"/>
        <v>0</v>
      </c>
      <c r="L626" s="608">
        <f>L622</f>
        <v>0</v>
      </c>
      <c r="M626" s="608">
        <f>M622</f>
        <v>0</v>
      </c>
      <c r="N626" s="1640">
        <v>36.5</v>
      </c>
      <c r="O626" s="1618">
        <f t="shared" si="100"/>
        <v>0</v>
      </c>
      <c r="P626" s="608">
        <f>P622</f>
        <v>0</v>
      </c>
      <c r="Q626" s="608">
        <f>Q622</f>
        <v>0</v>
      </c>
      <c r="R626" s="1640">
        <v>36.6</v>
      </c>
      <c r="S626" s="581"/>
      <c r="T626" s="394"/>
      <c r="U626" s="393"/>
      <c r="V626" s="394"/>
      <c r="W626" s="576"/>
      <c r="X626" s="576"/>
      <c r="Y626" s="577"/>
      <c r="Z626" s="577"/>
      <c r="AA626" s="578"/>
    </row>
    <row r="627" spans="1:27" s="1282" customFormat="1">
      <c r="A627" s="1641">
        <v>408</v>
      </c>
      <c r="B627" s="1578" t="s">
        <v>1</v>
      </c>
      <c r="C627" s="1642">
        <v>10</v>
      </c>
      <c r="D627" s="1643">
        <v>35</v>
      </c>
      <c r="E627" s="1609" t="s">
        <v>325</v>
      </c>
      <c r="F627" s="1624" t="s">
        <v>289</v>
      </c>
      <c r="G627" s="1614">
        <f t="shared" si="98"/>
        <v>0</v>
      </c>
      <c r="H627" s="593">
        <v>0</v>
      </c>
      <c r="I627" s="593">
        <v>0</v>
      </c>
      <c r="J627" s="1644">
        <v>37</v>
      </c>
      <c r="K627" s="1614">
        <f t="shared" si="99"/>
        <v>0</v>
      </c>
      <c r="L627" s="617">
        <v>0</v>
      </c>
      <c r="M627" s="617">
        <v>0</v>
      </c>
      <c r="N627" s="1645">
        <v>37</v>
      </c>
      <c r="O627" s="1627">
        <f t="shared" si="100"/>
        <v>0</v>
      </c>
      <c r="P627" s="617">
        <v>0</v>
      </c>
      <c r="Q627" s="617">
        <v>0</v>
      </c>
      <c r="R627" s="1645">
        <v>37</v>
      </c>
      <c r="S627" s="581"/>
      <c r="T627" s="394"/>
      <c r="U627" s="393"/>
      <c r="V627" s="394"/>
      <c r="W627" s="576"/>
      <c r="X627" s="576"/>
      <c r="Y627" s="577"/>
      <c r="Z627" s="577"/>
      <c r="AA627" s="578"/>
    </row>
    <row r="628" spans="1:27" s="1282" customFormat="1">
      <c r="A628" s="1621"/>
      <c r="B628" s="1590"/>
      <c r="C628" s="1628"/>
      <c r="D628" s="1629">
        <v>6</v>
      </c>
      <c r="E628" s="1593"/>
      <c r="F628" s="1630"/>
      <c r="G628" s="1595">
        <f t="shared" si="98"/>
        <v>0</v>
      </c>
      <c r="H628" s="596">
        <v>0</v>
      </c>
      <c r="I628" s="596">
        <v>0</v>
      </c>
      <c r="J628" s="1585">
        <v>6.1</v>
      </c>
      <c r="K628" s="1595">
        <f t="shared" si="99"/>
        <v>0</v>
      </c>
      <c r="L628" s="596">
        <v>0</v>
      </c>
      <c r="M628" s="596">
        <v>0</v>
      </c>
      <c r="N628" s="1587">
        <v>6.1</v>
      </c>
      <c r="O628" s="1598">
        <f t="shared" si="100"/>
        <v>0</v>
      </c>
      <c r="P628" s="596">
        <v>0</v>
      </c>
      <c r="Q628" s="596">
        <v>0</v>
      </c>
      <c r="R628" s="1587">
        <v>6.1</v>
      </c>
      <c r="S628" s="581"/>
      <c r="T628" s="394"/>
      <c r="U628" s="393"/>
      <c r="V628" s="394"/>
      <c r="W628" s="576"/>
      <c r="X628" s="576"/>
      <c r="Y628" s="577"/>
      <c r="Z628" s="577"/>
      <c r="AA628" s="578"/>
    </row>
    <row r="629" spans="1:27" s="1282" customFormat="1">
      <c r="A629" s="1621"/>
      <c r="B629" s="1590" t="s">
        <v>2</v>
      </c>
      <c r="C629" s="1631">
        <v>10</v>
      </c>
      <c r="D629" s="1629">
        <v>35</v>
      </c>
      <c r="E629" s="1593" t="s">
        <v>325</v>
      </c>
      <c r="F629" s="1630" t="s">
        <v>289</v>
      </c>
      <c r="G629" s="1595">
        <f t="shared" si="98"/>
        <v>1.2</v>
      </c>
      <c r="H629" s="596">
        <v>7.0000000000000007E-2</v>
      </c>
      <c r="I629" s="596">
        <v>0.03</v>
      </c>
      <c r="J629" s="1585">
        <v>37</v>
      </c>
      <c r="K629" s="1595">
        <f t="shared" si="99"/>
        <v>1.3</v>
      </c>
      <c r="L629" s="596">
        <v>0.08</v>
      </c>
      <c r="M629" s="596">
        <v>0.03</v>
      </c>
      <c r="N629" s="1587">
        <v>37</v>
      </c>
      <c r="O629" s="1598">
        <f t="shared" si="100"/>
        <v>1.5</v>
      </c>
      <c r="P629" s="596">
        <v>0.09</v>
      </c>
      <c r="Q629" s="596">
        <v>0.03</v>
      </c>
      <c r="R629" s="1587">
        <v>37</v>
      </c>
      <c r="S629" s="581"/>
      <c r="T629" s="394"/>
      <c r="U629" s="393"/>
      <c r="V629" s="394"/>
      <c r="W629" s="576"/>
      <c r="X629" s="576"/>
      <c r="Y629" s="577"/>
      <c r="Z629" s="577"/>
      <c r="AA629" s="578"/>
    </row>
    <row r="630" spans="1:27" s="1282" customFormat="1">
      <c r="A630" s="1621"/>
      <c r="B630" s="1590"/>
      <c r="C630" s="1628"/>
      <c r="D630" s="1629">
        <v>6</v>
      </c>
      <c r="E630" s="1593"/>
      <c r="F630" s="1630"/>
      <c r="G630" s="1595">
        <f t="shared" si="98"/>
        <v>6.7</v>
      </c>
      <c r="H630" s="596">
        <v>6.6000000000000003E-2</v>
      </c>
      <c r="I630" s="596">
        <v>3.4000000000000002E-2</v>
      </c>
      <c r="J630" s="1585">
        <v>6.1</v>
      </c>
      <c r="K630" s="1595">
        <f t="shared" si="99"/>
        <v>8.1</v>
      </c>
      <c r="L630" s="596">
        <v>0.08</v>
      </c>
      <c r="M630" s="596">
        <v>0.03</v>
      </c>
      <c r="N630" s="1587">
        <v>6.1</v>
      </c>
      <c r="O630" s="1598">
        <f t="shared" si="100"/>
        <v>9</v>
      </c>
      <c r="P630" s="596">
        <v>8.7999999999999995E-2</v>
      </c>
      <c r="Q630" s="596">
        <v>0.03</v>
      </c>
      <c r="R630" s="1587">
        <v>6.1</v>
      </c>
      <c r="S630" s="581"/>
      <c r="T630" s="394"/>
      <c r="U630" s="393"/>
      <c r="V630" s="394"/>
      <c r="W630" s="576"/>
      <c r="X630" s="576"/>
      <c r="Y630" s="577"/>
      <c r="Z630" s="577"/>
      <c r="AA630" s="578"/>
    </row>
    <row r="631" spans="1:27" s="1282" customFormat="1">
      <c r="A631" s="1621"/>
      <c r="B631" s="600" t="s">
        <v>676</v>
      </c>
      <c r="C631" s="1599"/>
      <c r="D631" s="1623"/>
      <c r="E631" s="1633"/>
      <c r="F631" s="1634"/>
      <c r="G631" s="1595"/>
      <c r="H631" s="610">
        <f>H630+H628</f>
        <v>6.6000000000000003E-2</v>
      </c>
      <c r="I631" s="610">
        <f>I630+I628</f>
        <v>3.4000000000000002E-2</v>
      </c>
      <c r="J631" s="1625"/>
      <c r="K631" s="1595"/>
      <c r="L631" s="610">
        <f>L630+L628</f>
        <v>0.08</v>
      </c>
      <c r="M631" s="610">
        <f>M630+M628</f>
        <v>0.03</v>
      </c>
      <c r="N631" s="1626"/>
      <c r="O631" s="1598"/>
      <c r="P631" s="610">
        <f>P630+P628</f>
        <v>8.7999999999999995E-2</v>
      </c>
      <c r="Q631" s="610">
        <f>Q630+Q628</f>
        <v>0.03</v>
      </c>
      <c r="R631" s="1626"/>
      <c r="S631" s="581"/>
      <c r="T631" s="394"/>
      <c r="U631" s="393"/>
      <c r="V631" s="394"/>
      <c r="W631" s="576"/>
      <c r="X631" s="576"/>
      <c r="Y631" s="577"/>
      <c r="Z631" s="577"/>
      <c r="AA631" s="578"/>
    </row>
    <row r="632" spans="1:27" s="1282" customFormat="1">
      <c r="A632" s="1621"/>
      <c r="B632" s="600" t="s">
        <v>719</v>
      </c>
      <c r="C632" s="1647">
        <v>1</v>
      </c>
      <c r="D632" s="1623"/>
      <c r="E632" s="1633"/>
      <c r="F632" s="1634"/>
      <c r="G632" s="1595">
        <f t="shared" ref="G632:G639" si="101">ROUND(H632*1000/J632/0.93/1.73199,1)</f>
        <v>0</v>
      </c>
      <c r="H632" s="596">
        <f>H627</f>
        <v>0</v>
      </c>
      <c r="I632" s="596">
        <f>I627</f>
        <v>0</v>
      </c>
      <c r="J632" s="1625">
        <v>37</v>
      </c>
      <c r="K632" s="1595">
        <f t="shared" ref="K632:K639" si="102">ROUND(L632*1000/N632/0.93/1.73199,1)</f>
        <v>0</v>
      </c>
      <c r="L632" s="596">
        <f>L627</f>
        <v>0</v>
      </c>
      <c r="M632" s="596">
        <f>M627</f>
        <v>0</v>
      </c>
      <c r="N632" s="1626">
        <v>37</v>
      </c>
      <c r="O632" s="1598">
        <f t="shared" ref="O632:O639" si="103">ROUND(P632*1000/R632/0.93/1.73199,1)</f>
        <v>0</v>
      </c>
      <c r="P632" s="596">
        <f>P627</f>
        <v>0</v>
      </c>
      <c r="Q632" s="596">
        <f>Q627</f>
        <v>0</v>
      </c>
      <c r="R632" s="1626">
        <v>37</v>
      </c>
      <c r="S632" s="581"/>
      <c r="T632" s="394"/>
      <c r="U632" s="393"/>
      <c r="V632" s="394"/>
      <c r="W632" s="576"/>
      <c r="X632" s="576"/>
      <c r="Y632" s="577"/>
      <c r="Z632" s="577"/>
      <c r="AA632" s="578"/>
    </row>
    <row r="633" spans="1:27" s="1282" customFormat="1" ht="16.2" thickBot="1">
      <c r="A633" s="1653"/>
      <c r="B633" s="1654" t="s">
        <v>713</v>
      </c>
      <c r="C633" s="1655">
        <v>2</v>
      </c>
      <c r="D633" s="1636"/>
      <c r="E633" s="1637"/>
      <c r="F633" s="1638"/>
      <c r="G633" s="1648">
        <f t="shared" si="101"/>
        <v>1.2</v>
      </c>
      <c r="H633" s="604">
        <f>H629</f>
        <v>7.0000000000000007E-2</v>
      </c>
      <c r="I633" s="604">
        <f>I629</f>
        <v>0.03</v>
      </c>
      <c r="J633" s="1639">
        <v>37</v>
      </c>
      <c r="K633" s="1648">
        <f t="shared" si="102"/>
        <v>1.3</v>
      </c>
      <c r="L633" s="604">
        <f>L629</f>
        <v>0.08</v>
      </c>
      <c r="M633" s="604">
        <f>M629</f>
        <v>0.03</v>
      </c>
      <c r="N633" s="1640">
        <v>37</v>
      </c>
      <c r="O633" s="1706">
        <f t="shared" si="103"/>
        <v>1.5</v>
      </c>
      <c r="P633" s="604">
        <f>P629</f>
        <v>0.09</v>
      </c>
      <c r="Q633" s="604">
        <f>Q629</f>
        <v>0.03</v>
      </c>
      <c r="R633" s="1640">
        <v>37</v>
      </c>
      <c r="S633" s="581"/>
      <c r="T633" s="394"/>
      <c r="U633" s="393"/>
      <c r="V633" s="394"/>
      <c r="W633" s="576"/>
      <c r="X633" s="576"/>
      <c r="Y633" s="577"/>
      <c r="Z633" s="577"/>
      <c r="AA633" s="578"/>
    </row>
    <row r="634" spans="1:27" s="1282" customFormat="1" ht="18" thickBot="1">
      <c r="A634" s="1716">
        <v>409</v>
      </c>
      <c r="B634" s="1717" t="s">
        <v>1</v>
      </c>
      <c r="C634" s="1718">
        <v>6.3</v>
      </c>
      <c r="D634" s="1719"/>
      <c r="E634" s="1720"/>
      <c r="F634" s="1721"/>
      <c r="G634" s="1722">
        <f t="shared" si="101"/>
        <v>32.799999999999997</v>
      </c>
      <c r="H634" s="1723">
        <f>H635</f>
        <v>0.33300000000000002</v>
      </c>
      <c r="I634" s="1723">
        <f>I635</f>
        <v>0.26100000000000001</v>
      </c>
      <c r="J634" s="1724">
        <v>6.3</v>
      </c>
      <c r="K634" s="1722">
        <f t="shared" si="102"/>
        <v>48.2</v>
      </c>
      <c r="L634" s="1723">
        <f>L635</f>
        <v>0.48899999999999999</v>
      </c>
      <c r="M634" s="1723">
        <f>M635</f>
        <v>0.26700000000000002</v>
      </c>
      <c r="N634" s="1725">
        <v>6.3</v>
      </c>
      <c r="O634" s="1722">
        <f t="shared" si="103"/>
        <v>48.9</v>
      </c>
      <c r="P634" s="1723">
        <f>P635</f>
        <v>0.496</v>
      </c>
      <c r="Q634" s="1723">
        <f>Q635</f>
        <v>0.25800000000000001</v>
      </c>
      <c r="R634" s="1725">
        <v>6.3</v>
      </c>
      <c r="S634" s="581"/>
      <c r="T634" s="394"/>
      <c r="U634" s="393"/>
      <c r="V634" s="394"/>
      <c r="W634" s="576"/>
      <c r="X634" s="576"/>
      <c r="Y634" s="577"/>
      <c r="Z634" s="577"/>
      <c r="AA634" s="578"/>
    </row>
    <row r="635" spans="1:27" s="1282" customFormat="1" ht="18" thickBot="1">
      <c r="A635" s="1716">
        <v>99</v>
      </c>
      <c r="B635" s="1717" t="s">
        <v>270</v>
      </c>
      <c r="C635" s="1718">
        <v>15</v>
      </c>
      <c r="D635" s="1719"/>
      <c r="E635" s="1720"/>
      <c r="F635" s="1721"/>
      <c r="G635" s="1722">
        <f t="shared" si="101"/>
        <v>5.6</v>
      </c>
      <c r="H635" s="1723">
        <v>0.33300000000000002</v>
      </c>
      <c r="I635" s="1723">
        <v>0.26100000000000001</v>
      </c>
      <c r="J635" s="1724">
        <v>37</v>
      </c>
      <c r="K635" s="1722">
        <f t="shared" si="102"/>
        <v>8.1999999999999993</v>
      </c>
      <c r="L635" s="1723">
        <v>0.48899999999999999</v>
      </c>
      <c r="M635" s="1723">
        <v>0.26700000000000002</v>
      </c>
      <c r="N635" s="1725">
        <v>37</v>
      </c>
      <c r="O635" s="1722">
        <f t="shared" si="103"/>
        <v>8.3000000000000007</v>
      </c>
      <c r="P635" s="1723">
        <v>0.496</v>
      </c>
      <c r="Q635" s="1723">
        <v>0.25800000000000001</v>
      </c>
      <c r="R635" s="1725">
        <v>37</v>
      </c>
      <c r="S635" s="581"/>
      <c r="T635" s="394"/>
      <c r="U635" s="393"/>
      <c r="V635" s="394"/>
      <c r="W635" s="576"/>
      <c r="X635" s="576"/>
      <c r="Y635" s="577"/>
      <c r="Z635" s="577"/>
      <c r="AA635" s="578"/>
    </row>
    <row r="636" spans="1:27" s="1282" customFormat="1">
      <c r="A636" s="1641">
        <v>417</v>
      </c>
      <c r="B636" s="1578" t="s">
        <v>1</v>
      </c>
      <c r="C636" s="1642">
        <v>10</v>
      </c>
      <c r="D636" s="1643">
        <v>35</v>
      </c>
      <c r="E636" s="1609" t="s">
        <v>511</v>
      </c>
      <c r="F636" s="1624" t="s">
        <v>268</v>
      </c>
      <c r="G636" s="1610">
        <f t="shared" si="101"/>
        <v>0</v>
      </c>
      <c r="H636" s="593">
        <v>0</v>
      </c>
      <c r="I636" s="593">
        <v>0</v>
      </c>
      <c r="J636" s="1644">
        <v>35</v>
      </c>
      <c r="K636" s="1610">
        <f t="shared" si="102"/>
        <v>0</v>
      </c>
      <c r="L636" s="593">
        <v>0</v>
      </c>
      <c r="M636" s="593">
        <v>0</v>
      </c>
      <c r="N636" s="1645">
        <v>35</v>
      </c>
      <c r="O636" s="1613">
        <f t="shared" si="103"/>
        <v>0</v>
      </c>
      <c r="P636" s="593">
        <v>0</v>
      </c>
      <c r="Q636" s="593">
        <v>0</v>
      </c>
      <c r="R636" s="1645">
        <v>35</v>
      </c>
      <c r="S636" s="581"/>
      <c r="T636" s="394"/>
      <c r="U636" s="393"/>
      <c r="V636" s="394"/>
      <c r="W636" s="576"/>
      <c r="X636" s="576"/>
      <c r="Y636" s="577"/>
      <c r="Z636" s="577"/>
      <c r="AA636" s="578"/>
    </row>
    <row r="637" spans="1:27" s="1282" customFormat="1">
      <c r="A637" s="1621"/>
      <c r="B637" s="1590"/>
      <c r="C637" s="1628"/>
      <c r="D637" s="1629">
        <v>6</v>
      </c>
      <c r="E637" s="1660"/>
      <c r="F637" s="1661"/>
      <c r="G637" s="1595">
        <f t="shared" si="101"/>
        <v>0</v>
      </c>
      <c r="H637" s="596">
        <v>0</v>
      </c>
      <c r="I637" s="596">
        <v>0</v>
      </c>
      <c r="J637" s="1585">
        <v>6.2</v>
      </c>
      <c r="K637" s="1595">
        <f t="shared" si="102"/>
        <v>0</v>
      </c>
      <c r="L637" s="596">
        <v>0</v>
      </c>
      <c r="M637" s="596">
        <v>0</v>
      </c>
      <c r="N637" s="1587">
        <v>6.2</v>
      </c>
      <c r="O637" s="1598">
        <f t="shared" si="103"/>
        <v>0</v>
      </c>
      <c r="P637" s="596">
        <v>0</v>
      </c>
      <c r="Q637" s="596">
        <v>0</v>
      </c>
      <c r="R637" s="1587">
        <v>6.2</v>
      </c>
      <c r="S637" s="581"/>
      <c r="T637" s="394"/>
      <c r="U637" s="393"/>
      <c r="V637" s="394"/>
      <c r="W637" s="576"/>
      <c r="X637" s="576"/>
      <c r="Y637" s="577"/>
      <c r="Z637" s="577"/>
      <c r="AA637" s="578"/>
    </row>
    <row r="638" spans="1:27" s="1282" customFormat="1">
      <c r="A638" s="1621"/>
      <c r="B638" s="1590" t="s">
        <v>2</v>
      </c>
      <c r="C638" s="1631">
        <v>10</v>
      </c>
      <c r="D638" s="1629">
        <v>35</v>
      </c>
      <c r="E638" s="1660" t="s">
        <v>519</v>
      </c>
      <c r="F638" s="1661" t="s">
        <v>320</v>
      </c>
      <c r="G638" s="1595">
        <f t="shared" si="101"/>
        <v>0</v>
      </c>
      <c r="H638" s="596">
        <v>0</v>
      </c>
      <c r="I638" s="596">
        <v>0</v>
      </c>
      <c r="J638" s="1585">
        <v>36</v>
      </c>
      <c r="K638" s="1595">
        <f t="shared" si="102"/>
        <v>0</v>
      </c>
      <c r="L638" s="596">
        <v>0</v>
      </c>
      <c r="M638" s="596">
        <v>0</v>
      </c>
      <c r="N638" s="1587">
        <v>36</v>
      </c>
      <c r="O638" s="1598">
        <f t="shared" si="103"/>
        <v>0</v>
      </c>
      <c r="P638" s="596">
        <v>0</v>
      </c>
      <c r="Q638" s="596">
        <v>0</v>
      </c>
      <c r="R638" s="1587">
        <v>36</v>
      </c>
      <c r="S638" s="581"/>
      <c r="T638" s="394"/>
      <c r="U638" s="393"/>
      <c r="V638" s="394"/>
      <c r="W638" s="576"/>
      <c r="X638" s="576"/>
      <c r="Y638" s="577"/>
      <c r="Z638" s="577"/>
      <c r="AA638" s="578"/>
    </row>
    <row r="639" spans="1:27" s="1282" customFormat="1">
      <c r="A639" s="1621"/>
      <c r="B639" s="1590"/>
      <c r="C639" s="1622"/>
      <c r="D639" s="1659">
        <v>6</v>
      </c>
      <c r="E639" s="1660"/>
      <c r="F639" s="1661"/>
      <c r="G639" s="1595">
        <f t="shared" si="101"/>
        <v>0</v>
      </c>
      <c r="H639" s="604">
        <v>0</v>
      </c>
      <c r="I639" s="604">
        <v>0</v>
      </c>
      <c r="J639" s="1667">
        <v>6.2</v>
      </c>
      <c r="K639" s="1595">
        <f t="shared" si="102"/>
        <v>0</v>
      </c>
      <c r="L639" s="604">
        <v>0</v>
      </c>
      <c r="M639" s="604">
        <v>0</v>
      </c>
      <c r="N639" s="1666">
        <v>6.2</v>
      </c>
      <c r="O639" s="1598">
        <f t="shared" si="103"/>
        <v>0</v>
      </c>
      <c r="P639" s="604">
        <v>0</v>
      </c>
      <c r="Q639" s="596">
        <v>0</v>
      </c>
      <c r="R639" s="1587">
        <v>6.2</v>
      </c>
      <c r="S639" s="581"/>
      <c r="T639" s="394"/>
      <c r="U639" s="393"/>
      <c r="V639" s="394"/>
      <c r="W639" s="576"/>
      <c r="X639" s="576"/>
      <c r="Y639" s="577"/>
      <c r="Z639" s="577"/>
      <c r="AA639" s="578"/>
    </row>
    <row r="640" spans="1:27" s="1282" customFormat="1">
      <c r="A640" s="1621"/>
      <c r="B640" s="600" t="s">
        <v>676</v>
      </c>
      <c r="C640" s="1599"/>
      <c r="D640" s="1659"/>
      <c r="E640" s="1660"/>
      <c r="F640" s="1661"/>
      <c r="G640" s="1595"/>
      <c r="H640" s="604">
        <f>H636+H638</f>
        <v>0</v>
      </c>
      <c r="I640" s="604">
        <f>I636+I638</f>
        <v>0</v>
      </c>
      <c r="J640" s="1667"/>
      <c r="K640" s="1650"/>
      <c r="L640" s="604">
        <f>L636+L638</f>
        <v>0</v>
      </c>
      <c r="M640" s="604">
        <f>M636+M638</f>
        <v>0</v>
      </c>
      <c r="N640" s="1666"/>
      <c r="O640" s="1652"/>
      <c r="P640" s="604">
        <f>P636+P638</f>
        <v>0</v>
      </c>
      <c r="Q640" s="604">
        <f>Q636+Q638</f>
        <v>0</v>
      </c>
      <c r="R640" s="1726"/>
      <c r="S640" s="581"/>
      <c r="T640" s="394"/>
      <c r="U640" s="393"/>
      <c r="V640" s="394"/>
      <c r="W640" s="576"/>
      <c r="X640" s="576"/>
      <c r="Y640" s="577"/>
      <c r="Z640" s="577"/>
      <c r="AA640" s="578"/>
    </row>
    <row r="641" spans="1:27" s="1282" customFormat="1">
      <c r="A641" s="1621"/>
      <c r="B641" s="600" t="s">
        <v>704</v>
      </c>
      <c r="C641" s="1603">
        <v>2</v>
      </c>
      <c r="D641" s="1629"/>
      <c r="E641" s="1593"/>
      <c r="F641" s="1630"/>
      <c r="G641" s="1595">
        <f t="shared" ref="G641:G646" si="104">ROUND(H641*1000/J641/0.93/1.73199,1)</f>
        <v>0</v>
      </c>
      <c r="H641" s="596">
        <v>0</v>
      </c>
      <c r="I641" s="596">
        <v>0</v>
      </c>
      <c r="J641" s="1585">
        <v>35</v>
      </c>
      <c r="K641" s="605">
        <f t="shared" ref="K641:K646" si="105">ROUND(L641*1000/N641/0.93/1.73199,1)</f>
        <v>0</v>
      </c>
      <c r="L641" s="596">
        <v>0</v>
      </c>
      <c r="M641" s="596">
        <v>0</v>
      </c>
      <c r="N641" s="1587">
        <v>35</v>
      </c>
      <c r="O641" s="616">
        <f t="shared" ref="O641:O646" si="106">ROUND(P641*1000/R641/0.93/1.73199,1)</f>
        <v>0</v>
      </c>
      <c r="P641" s="596">
        <v>0</v>
      </c>
      <c r="Q641" s="596">
        <v>0</v>
      </c>
      <c r="R641" s="1726">
        <v>35</v>
      </c>
      <c r="S641" s="581"/>
      <c r="T641" s="394"/>
      <c r="U641" s="393"/>
      <c r="V641" s="394"/>
      <c r="W641" s="576"/>
      <c r="X641" s="576"/>
      <c r="Y641" s="577"/>
      <c r="Z641" s="577"/>
      <c r="AA641" s="578"/>
    </row>
    <row r="642" spans="1:27" s="1282" customFormat="1" ht="16.2" thickBot="1">
      <c r="A642" s="1653"/>
      <c r="B642" s="1654" t="s">
        <v>705</v>
      </c>
      <c r="C642" s="1655">
        <v>1</v>
      </c>
      <c r="D642" s="1636"/>
      <c r="E642" s="1637"/>
      <c r="F642" s="1638"/>
      <c r="G642" s="1618">
        <f t="shared" si="104"/>
        <v>0</v>
      </c>
      <c r="H642" s="608">
        <v>0</v>
      </c>
      <c r="I642" s="608">
        <v>0</v>
      </c>
      <c r="J642" s="1639">
        <v>35</v>
      </c>
      <c r="K642" s="1715">
        <f t="shared" si="105"/>
        <v>0</v>
      </c>
      <c r="L642" s="608">
        <v>0</v>
      </c>
      <c r="M642" s="608">
        <v>0</v>
      </c>
      <c r="N642" s="1640">
        <v>35</v>
      </c>
      <c r="O642" s="1727">
        <f t="shared" si="106"/>
        <v>0</v>
      </c>
      <c r="P642" s="608">
        <v>0</v>
      </c>
      <c r="Q642" s="608">
        <v>0</v>
      </c>
      <c r="R642" s="1640">
        <v>35</v>
      </c>
      <c r="S642" s="581"/>
      <c r="T642" s="394"/>
      <c r="U642" s="393"/>
      <c r="V642" s="394"/>
      <c r="W642" s="576"/>
      <c r="X642" s="576"/>
      <c r="Y642" s="577"/>
      <c r="Z642" s="577"/>
      <c r="AA642" s="578"/>
    </row>
    <row r="643" spans="1:27" s="1282" customFormat="1">
      <c r="A643" s="1641">
        <v>419</v>
      </c>
      <c r="B643" s="1578" t="s">
        <v>1</v>
      </c>
      <c r="C643" s="1642">
        <v>10</v>
      </c>
      <c r="D643" s="1643">
        <v>35</v>
      </c>
      <c r="E643" s="1593" t="s">
        <v>495</v>
      </c>
      <c r="F643" s="1630" t="s">
        <v>320</v>
      </c>
      <c r="G643" s="1610">
        <f t="shared" si="104"/>
        <v>27</v>
      </c>
      <c r="H643" s="593">
        <v>1.65</v>
      </c>
      <c r="I643" s="593">
        <v>0.45</v>
      </c>
      <c r="J643" s="1611">
        <v>38</v>
      </c>
      <c r="K643" s="1610">
        <f t="shared" si="105"/>
        <v>51.7</v>
      </c>
      <c r="L643" s="593">
        <v>3.09</v>
      </c>
      <c r="M643" s="593">
        <v>0.52</v>
      </c>
      <c r="N643" s="1612">
        <v>37.1</v>
      </c>
      <c r="O643" s="1598">
        <f t="shared" si="106"/>
        <v>48</v>
      </c>
      <c r="P643" s="596">
        <v>2.89</v>
      </c>
      <c r="Q643" s="596">
        <v>0.47</v>
      </c>
      <c r="R643" s="1612">
        <v>37.4</v>
      </c>
      <c r="S643" s="581"/>
      <c r="T643" s="394"/>
      <c r="U643" s="393"/>
      <c r="V643" s="394"/>
      <c r="W643" s="576"/>
      <c r="X643" s="576"/>
      <c r="Y643" s="577"/>
      <c r="Z643" s="577"/>
      <c r="AA643" s="578"/>
    </row>
    <row r="644" spans="1:27" s="1282" customFormat="1">
      <c r="A644" s="1621"/>
      <c r="B644" s="1590"/>
      <c r="C644" s="1628"/>
      <c r="D644" s="1629">
        <v>6</v>
      </c>
      <c r="E644" s="1593"/>
      <c r="F644" s="1630"/>
      <c r="G644" s="1595">
        <f t="shared" si="104"/>
        <v>170.7</v>
      </c>
      <c r="H644" s="596">
        <v>1.65</v>
      </c>
      <c r="I644" s="596">
        <v>0.45200000000000001</v>
      </c>
      <c r="J644" s="1596">
        <v>6</v>
      </c>
      <c r="K644" s="1595">
        <f t="shared" si="105"/>
        <v>331.2</v>
      </c>
      <c r="L644" s="596">
        <v>3.0939999999999999</v>
      </c>
      <c r="M644" s="596">
        <v>0.52200000000000002</v>
      </c>
      <c r="N644" s="1597">
        <v>5.8</v>
      </c>
      <c r="O644" s="1598">
        <f t="shared" si="106"/>
        <v>303.7</v>
      </c>
      <c r="P644" s="596">
        <v>2.8860000000000001</v>
      </c>
      <c r="Q644" s="596">
        <v>0.47399999999999998</v>
      </c>
      <c r="R644" s="1597">
        <v>5.9</v>
      </c>
      <c r="S644" s="581"/>
      <c r="T644" s="394"/>
      <c r="U644" s="393"/>
      <c r="V644" s="394"/>
      <c r="W644" s="576"/>
      <c r="X644" s="576"/>
      <c r="Y644" s="577"/>
      <c r="Z644" s="577"/>
      <c r="AA644" s="578"/>
    </row>
    <row r="645" spans="1:27" s="1282" customFormat="1">
      <c r="A645" s="1621"/>
      <c r="B645" s="1590" t="s">
        <v>2</v>
      </c>
      <c r="C645" s="1631">
        <v>10</v>
      </c>
      <c r="D645" s="1592">
        <v>35</v>
      </c>
      <c r="E645" s="1633" t="s">
        <v>495</v>
      </c>
      <c r="F645" s="1634" t="s">
        <v>320</v>
      </c>
      <c r="G645" s="1595">
        <f t="shared" si="104"/>
        <v>20.5</v>
      </c>
      <c r="H645" s="596">
        <v>1.25</v>
      </c>
      <c r="I645" s="596">
        <v>0.24</v>
      </c>
      <c r="J645" s="1596">
        <v>37.9</v>
      </c>
      <c r="K645" s="1595">
        <f t="shared" si="105"/>
        <v>43.2</v>
      </c>
      <c r="L645" s="596">
        <v>2.6070000000000002</v>
      </c>
      <c r="M645" s="596">
        <v>0.45400000000000001</v>
      </c>
      <c r="N645" s="1597">
        <v>37.5</v>
      </c>
      <c r="O645" s="1598">
        <f t="shared" si="106"/>
        <v>42.4</v>
      </c>
      <c r="P645" s="596">
        <v>2.5830000000000002</v>
      </c>
      <c r="Q645" s="596">
        <v>0.54</v>
      </c>
      <c r="R645" s="1597">
        <v>37.799999999999997</v>
      </c>
      <c r="S645" s="581"/>
      <c r="T645" s="394"/>
      <c r="U645" s="393"/>
      <c r="V645" s="394"/>
      <c r="W645" s="576"/>
      <c r="X645" s="576"/>
      <c r="Y645" s="577"/>
      <c r="Z645" s="577"/>
      <c r="AA645" s="578"/>
    </row>
    <row r="646" spans="1:27" s="1282" customFormat="1">
      <c r="A646" s="1621"/>
      <c r="B646" s="1590"/>
      <c r="C646" s="1628"/>
      <c r="D646" s="1592">
        <v>6</v>
      </c>
      <c r="E646" s="1593"/>
      <c r="F646" s="1630"/>
      <c r="G646" s="1595">
        <f t="shared" si="104"/>
        <v>129.30000000000001</v>
      </c>
      <c r="H646" s="617">
        <v>1.25</v>
      </c>
      <c r="I646" s="617">
        <v>0.23899999999999999</v>
      </c>
      <c r="J646" s="1596">
        <v>6</v>
      </c>
      <c r="K646" s="1595">
        <f t="shared" si="105"/>
        <v>274.3</v>
      </c>
      <c r="L646" s="617">
        <v>2.6070000000000002</v>
      </c>
      <c r="M646" s="617">
        <v>0.45400000000000001</v>
      </c>
      <c r="N646" s="1597">
        <v>5.9</v>
      </c>
      <c r="O646" s="1598">
        <f t="shared" si="106"/>
        <v>267.3</v>
      </c>
      <c r="P646" s="617">
        <v>2.5830000000000002</v>
      </c>
      <c r="Q646" s="617">
        <v>0.54</v>
      </c>
      <c r="R646" s="1597">
        <v>6</v>
      </c>
      <c r="S646" s="581"/>
      <c r="T646" s="394"/>
      <c r="U646" s="393"/>
      <c r="V646" s="394"/>
      <c r="W646" s="576"/>
      <c r="X646" s="576"/>
      <c r="Y646" s="577"/>
      <c r="Z646" s="577"/>
      <c r="AA646" s="578"/>
    </row>
    <row r="647" spans="1:27" s="1282" customFormat="1" ht="17.399999999999999">
      <c r="A647" s="1632"/>
      <c r="B647" s="600" t="s">
        <v>676</v>
      </c>
      <c r="C647" s="1646"/>
      <c r="D647" s="1693"/>
      <c r="E647" s="1633"/>
      <c r="F647" s="1634"/>
      <c r="G647" s="1595"/>
      <c r="H647" s="1682">
        <f>H645+H643</f>
        <v>2.9</v>
      </c>
      <c r="I647" s="1682">
        <f>I645+I643</f>
        <v>0.69</v>
      </c>
      <c r="J647" s="1683"/>
      <c r="K647" s="1684"/>
      <c r="L647" s="1682">
        <f>L645+L643</f>
        <v>5.6970000000000001</v>
      </c>
      <c r="M647" s="1682">
        <f>M645+M643</f>
        <v>0.97399999999999998</v>
      </c>
      <c r="N647" s="1685"/>
      <c r="O647" s="1686"/>
      <c r="P647" s="1682">
        <f>P645+P643</f>
        <v>5.4730000000000008</v>
      </c>
      <c r="Q647" s="1682">
        <f>Q645+Q643</f>
        <v>1.01</v>
      </c>
      <c r="R647" s="1626"/>
      <c r="S647" s="581"/>
      <c r="T647" s="394"/>
      <c r="U647" s="393"/>
      <c r="V647" s="394"/>
      <c r="W647" s="576"/>
      <c r="X647" s="576"/>
      <c r="Y647" s="577"/>
      <c r="Z647" s="577"/>
      <c r="AA647" s="578"/>
    </row>
    <row r="648" spans="1:27" s="1282" customFormat="1" ht="17.399999999999999">
      <c r="A648" s="1632"/>
      <c r="B648" s="1266" t="s">
        <v>439</v>
      </c>
      <c r="C648" s="1647">
        <v>1</v>
      </c>
      <c r="D648" s="1623"/>
      <c r="E648" s="1633"/>
      <c r="F648" s="1634"/>
      <c r="G648" s="1595">
        <f>ROUND(H648*1000/J648/0.93/1.73199,1)</f>
        <v>27</v>
      </c>
      <c r="H648" s="596">
        <f>H643</f>
        <v>1.65</v>
      </c>
      <c r="I648" s="596">
        <f>I643</f>
        <v>0.45</v>
      </c>
      <c r="J648" s="1687">
        <v>38</v>
      </c>
      <c r="K648" s="605">
        <f>ROUND(L648*1000/N648/0.93/1.73199,1)</f>
        <v>51.7</v>
      </c>
      <c r="L648" s="596">
        <f>L643</f>
        <v>3.09</v>
      </c>
      <c r="M648" s="596">
        <f>M643</f>
        <v>0.52</v>
      </c>
      <c r="N648" s="1688">
        <v>37.1</v>
      </c>
      <c r="O648" s="616">
        <f>ROUND(P648*1000/R648/0.93/1.73199,1)</f>
        <v>48</v>
      </c>
      <c r="P648" s="596">
        <f>P643</f>
        <v>2.89</v>
      </c>
      <c r="Q648" s="596">
        <f>Q643</f>
        <v>0.47</v>
      </c>
      <c r="R648" s="1688">
        <v>37.4</v>
      </c>
      <c r="S648" s="581"/>
      <c r="T648" s="394"/>
      <c r="U648" s="393"/>
      <c r="V648" s="394"/>
      <c r="W648" s="576"/>
      <c r="X648" s="576"/>
      <c r="Y648" s="577"/>
      <c r="Z648" s="577"/>
      <c r="AA648" s="578"/>
    </row>
    <row r="649" spans="1:27" s="1282" customFormat="1" ht="18" thickBot="1">
      <c r="A649" s="1635"/>
      <c r="B649" s="1654" t="s">
        <v>440</v>
      </c>
      <c r="C649" s="1655">
        <v>2</v>
      </c>
      <c r="D649" s="1636"/>
      <c r="E649" s="1637"/>
      <c r="F649" s="1638"/>
      <c r="G649" s="1618">
        <f>ROUND(H649*1000/J649/0.93/1.73199,1)</f>
        <v>20.5</v>
      </c>
      <c r="H649" s="608">
        <f>H645</f>
        <v>1.25</v>
      </c>
      <c r="I649" s="608">
        <f>I645</f>
        <v>0.24</v>
      </c>
      <c r="J649" s="1689">
        <v>37.9</v>
      </c>
      <c r="K649" s="1715">
        <f>ROUND(L649*1000/N649/0.93/1.73199,1)</f>
        <v>43.2</v>
      </c>
      <c r="L649" s="608">
        <f>L645</f>
        <v>2.6070000000000002</v>
      </c>
      <c r="M649" s="608">
        <f>M645</f>
        <v>0.45400000000000001</v>
      </c>
      <c r="N649" s="1690">
        <v>37.5</v>
      </c>
      <c r="O649" s="1727">
        <f>ROUND(P649*1000/R649/0.93/1.73199,1)</f>
        <v>42.4</v>
      </c>
      <c r="P649" s="608">
        <f>P645</f>
        <v>2.5830000000000002</v>
      </c>
      <c r="Q649" s="608">
        <f>Q645</f>
        <v>0.54</v>
      </c>
      <c r="R649" s="1690">
        <v>37.799999999999997</v>
      </c>
      <c r="S649" s="581"/>
      <c r="T649" s="394"/>
      <c r="U649" s="393"/>
      <c r="V649" s="394"/>
      <c r="W649" s="576"/>
      <c r="X649" s="576"/>
      <c r="Y649" s="577"/>
      <c r="Z649" s="577"/>
      <c r="AA649" s="578"/>
    </row>
    <row r="650" spans="1:27">
      <c r="A650" s="1335" t="s">
        <v>90</v>
      </c>
      <c r="B650" s="1337" t="s">
        <v>1</v>
      </c>
      <c r="C650" s="1339">
        <v>70</v>
      </c>
      <c r="D650" s="441">
        <v>150</v>
      </c>
      <c r="E650" s="311">
        <v>5</v>
      </c>
      <c r="F650" s="442" t="s">
        <v>249</v>
      </c>
      <c r="G650" s="443">
        <v>0</v>
      </c>
      <c r="H650" s="407"/>
      <c r="I650" s="421"/>
      <c r="J650" s="414">
        <v>0</v>
      </c>
      <c r="K650" s="443">
        <v>0</v>
      </c>
      <c r="L650" s="407"/>
      <c r="M650" s="407"/>
      <c r="N650" s="415">
        <v>0</v>
      </c>
      <c r="O650" s="443">
        <v>0</v>
      </c>
      <c r="P650" s="407"/>
      <c r="Q650" s="415"/>
      <c r="R650" s="444">
        <v>0</v>
      </c>
      <c r="S650" s="346"/>
    </row>
    <row r="651" spans="1:27">
      <c r="A651" s="1336"/>
      <c r="B651" s="1338"/>
      <c r="C651" s="1340"/>
      <c r="D651" s="445">
        <v>10</v>
      </c>
      <c r="E651" s="314"/>
      <c r="F651" s="446" t="s">
        <v>234</v>
      </c>
      <c r="G651" s="401">
        <v>0</v>
      </c>
      <c r="H651" s="404">
        <v>0</v>
      </c>
      <c r="I651" s="404">
        <v>0</v>
      </c>
      <c r="J651" s="410">
        <v>0</v>
      </c>
      <c r="K651" s="411">
        <v>0</v>
      </c>
      <c r="L651" s="404">
        <v>0</v>
      </c>
      <c r="M651" s="404">
        <v>0</v>
      </c>
      <c r="N651" s="409">
        <v>0</v>
      </c>
      <c r="O651" s="401">
        <v>0</v>
      </c>
      <c r="P651" s="404">
        <v>0</v>
      </c>
      <c r="Q651" s="404">
        <v>0</v>
      </c>
      <c r="R651" s="410">
        <v>0</v>
      </c>
      <c r="S651" s="346"/>
    </row>
    <row r="652" spans="1:27">
      <c r="A652" s="1336"/>
      <c r="B652" s="1338" t="s">
        <v>2</v>
      </c>
      <c r="C652" s="1340">
        <v>63</v>
      </c>
      <c r="D652" s="445">
        <v>150</v>
      </c>
      <c r="E652" s="314">
        <v>0</v>
      </c>
      <c r="F652" s="447" t="s">
        <v>257</v>
      </c>
      <c r="G652" s="401">
        <v>105</v>
      </c>
      <c r="H652" s="404"/>
      <c r="I652" s="404"/>
      <c r="J652" s="410">
        <v>159</v>
      </c>
      <c r="K652" s="411">
        <v>70</v>
      </c>
      <c r="L652" s="404"/>
      <c r="M652" s="404"/>
      <c r="N652" s="409">
        <v>158</v>
      </c>
      <c r="O652" s="401">
        <v>70</v>
      </c>
      <c r="P652" s="404"/>
      <c r="Q652" s="404"/>
      <c r="R652" s="410">
        <v>158</v>
      </c>
      <c r="S652" s="346"/>
    </row>
    <row r="653" spans="1:27">
      <c r="A653" s="1336"/>
      <c r="B653" s="1338"/>
      <c r="C653" s="1340"/>
      <c r="D653" s="445">
        <v>10</v>
      </c>
      <c r="E653" s="314"/>
      <c r="F653" s="448"/>
      <c r="G653" s="401"/>
      <c r="H653" s="404">
        <v>20</v>
      </c>
      <c r="I653" s="404">
        <v>10</v>
      </c>
      <c r="J653" s="410">
        <v>10.199999999999999</v>
      </c>
      <c r="K653" s="411"/>
      <c r="L653" s="404">
        <v>20</v>
      </c>
      <c r="M653" s="404">
        <v>11</v>
      </c>
      <c r="N653" s="409">
        <v>10.1</v>
      </c>
      <c r="O653" s="401"/>
      <c r="P653" s="404">
        <v>20</v>
      </c>
      <c r="Q653" s="404">
        <v>10</v>
      </c>
      <c r="R653" s="410">
        <v>10.199999999999999</v>
      </c>
      <c r="S653" s="346"/>
      <c r="T653" s="392"/>
      <c r="W653" s="582"/>
    </row>
    <row r="654" spans="1:27">
      <c r="A654" s="1336"/>
      <c r="B654" s="1338" t="s">
        <v>258</v>
      </c>
      <c r="C654" s="1340">
        <v>60</v>
      </c>
      <c r="D654" s="445">
        <v>150</v>
      </c>
      <c r="E654" s="314">
        <v>5</v>
      </c>
      <c r="F654" s="447" t="s">
        <v>249</v>
      </c>
      <c r="G654" s="401">
        <v>110</v>
      </c>
      <c r="H654" s="404"/>
      <c r="I654" s="404"/>
      <c r="J654" s="410">
        <v>158</v>
      </c>
      <c r="K654" s="411">
        <v>100</v>
      </c>
      <c r="L654" s="404"/>
      <c r="M654" s="404"/>
      <c r="N654" s="409">
        <v>157</v>
      </c>
      <c r="O654" s="401">
        <v>91</v>
      </c>
      <c r="P654" s="404"/>
      <c r="Q654" s="404"/>
      <c r="R654" s="410">
        <v>157</v>
      </c>
      <c r="S654" s="346"/>
      <c r="W654" s="582"/>
    </row>
    <row r="655" spans="1:27">
      <c r="A655" s="1336"/>
      <c r="B655" s="1338"/>
      <c r="C655" s="1340"/>
      <c r="D655" s="445">
        <v>10</v>
      </c>
      <c r="E655" s="314"/>
      <c r="F655" s="449"/>
      <c r="G655" s="401"/>
      <c r="H655" s="404">
        <v>28</v>
      </c>
      <c r="I655" s="404">
        <v>13</v>
      </c>
      <c r="J655" s="410">
        <v>10.5</v>
      </c>
      <c r="K655" s="411"/>
      <c r="L655" s="404">
        <v>32</v>
      </c>
      <c r="M655" s="404">
        <v>15</v>
      </c>
      <c r="N655" s="409">
        <v>10.4</v>
      </c>
      <c r="O655" s="401"/>
      <c r="P655" s="404">
        <v>32</v>
      </c>
      <c r="Q655" s="404">
        <v>15</v>
      </c>
      <c r="R655" s="410">
        <v>10.5</v>
      </c>
      <c r="S655" s="346"/>
      <c r="W655" s="582"/>
    </row>
    <row r="656" spans="1:27" ht="16.2" thickBot="1">
      <c r="A656" s="1336"/>
      <c r="B656" s="450" t="s">
        <v>259</v>
      </c>
      <c r="C656" s="451"/>
      <c r="D656" s="452"/>
      <c r="E656" s="453"/>
      <c r="F656" s="454"/>
      <c r="G656" s="426"/>
      <c r="H656" s="402">
        <v>48</v>
      </c>
      <c r="I656" s="405">
        <f t="shared" ref="I656:Q656" si="107">I651+I653+I655</f>
        <v>23</v>
      </c>
      <c r="J656" s="427"/>
      <c r="K656" s="428"/>
      <c r="L656" s="403">
        <v>52</v>
      </c>
      <c r="M656" s="405">
        <f t="shared" si="107"/>
        <v>26</v>
      </c>
      <c r="N656" s="425"/>
      <c r="O656" s="426"/>
      <c r="P656" s="403">
        <v>52</v>
      </c>
      <c r="Q656" s="405">
        <f t="shared" si="107"/>
        <v>25</v>
      </c>
      <c r="R656" s="427"/>
      <c r="S656" s="346"/>
      <c r="T656" s="393"/>
      <c r="V656" s="393"/>
      <c r="W656" s="582"/>
    </row>
    <row r="657" spans="1:27">
      <c r="A657" s="1328"/>
      <c r="B657" s="455" t="s">
        <v>260</v>
      </c>
      <c r="C657" s="351"/>
      <c r="D657" s="456"/>
      <c r="E657" s="326"/>
      <c r="F657" s="457"/>
      <c r="G657" s="412">
        <v>10</v>
      </c>
      <c r="H657" s="407">
        <v>-2.9</v>
      </c>
      <c r="I657" s="407">
        <v>-8</v>
      </c>
      <c r="J657" s="413">
        <v>159</v>
      </c>
      <c r="K657" s="412">
        <v>20</v>
      </c>
      <c r="L657" s="407">
        <v>-4.7</v>
      </c>
      <c r="M657" s="407">
        <v>0</v>
      </c>
      <c r="N657" s="414">
        <v>157</v>
      </c>
      <c r="O657" s="412">
        <v>20</v>
      </c>
      <c r="P657" s="407">
        <v>-5.5</v>
      </c>
      <c r="Q657" s="407">
        <v>-8</v>
      </c>
      <c r="R657" s="414">
        <v>158</v>
      </c>
      <c r="S657" s="346"/>
      <c r="T657" s="392"/>
      <c r="U657" s="392"/>
      <c r="V657" s="392"/>
      <c r="W657" s="582"/>
    </row>
    <row r="658" spans="1:27">
      <c r="A658" s="1328"/>
      <c r="B658" s="455" t="s">
        <v>261</v>
      </c>
      <c r="C658" s="351"/>
      <c r="D658" s="343"/>
      <c r="E658" s="314"/>
      <c r="F658" s="315"/>
      <c r="G658" s="401">
        <v>30</v>
      </c>
      <c r="H658" s="404">
        <v>-8</v>
      </c>
      <c r="I658" s="404">
        <v>4</v>
      </c>
      <c r="J658" s="409">
        <v>158</v>
      </c>
      <c r="K658" s="401">
        <v>30</v>
      </c>
      <c r="L658" s="404">
        <v>-8.3000000000000007</v>
      </c>
      <c r="M658" s="404">
        <v>-12</v>
      </c>
      <c r="N658" s="410">
        <v>157</v>
      </c>
      <c r="O658" s="401">
        <v>37</v>
      </c>
      <c r="P658" s="404">
        <v>-10.7</v>
      </c>
      <c r="Q658" s="404">
        <v>5</v>
      </c>
      <c r="R658" s="410">
        <v>157</v>
      </c>
      <c r="S658" s="346"/>
      <c r="T658" s="392"/>
      <c r="U658" s="392"/>
      <c r="V658" s="392"/>
      <c r="W658" s="582"/>
      <c r="X658" s="392"/>
      <c r="Y658" s="392"/>
      <c r="Z658" s="392"/>
    </row>
    <row r="659" spans="1:27">
      <c r="A659" s="1328"/>
      <c r="B659" s="455" t="s">
        <v>262</v>
      </c>
      <c r="C659" s="351"/>
      <c r="D659" s="343"/>
      <c r="E659" s="314"/>
      <c r="F659" s="315"/>
      <c r="G659" s="401">
        <v>37</v>
      </c>
      <c r="H659" s="404">
        <v>-10</v>
      </c>
      <c r="I659" s="404">
        <v>5</v>
      </c>
      <c r="J659" s="409">
        <v>159</v>
      </c>
      <c r="K659" s="401">
        <v>40</v>
      </c>
      <c r="L659" s="404">
        <v>-9.8000000000000007</v>
      </c>
      <c r="M659" s="404">
        <v>-13</v>
      </c>
      <c r="N659" s="410">
        <v>158</v>
      </c>
      <c r="O659" s="401">
        <v>26</v>
      </c>
      <c r="P659" s="404">
        <v>-7</v>
      </c>
      <c r="Q659" s="404">
        <v>6</v>
      </c>
      <c r="R659" s="410">
        <v>158</v>
      </c>
      <c r="S659" s="346"/>
      <c r="T659" s="392"/>
      <c r="U659" s="392"/>
      <c r="V659" s="392"/>
      <c r="W659" s="582"/>
      <c r="X659" s="392"/>
      <c r="Y659" s="392"/>
      <c r="Z659" s="392"/>
    </row>
    <row r="660" spans="1:27" s="381" customFormat="1">
      <c r="A660" s="1328"/>
      <c r="B660" s="455" t="s">
        <v>263</v>
      </c>
      <c r="C660" s="351"/>
      <c r="D660" s="343"/>
      <c r="E660" s="314"/>
      <c r="F660" s="315"/>
      <c r="G660" s="401">
        <v>4</v>
      </c>
      <c r="H660" s="404">
        <v>1</v>
      </c>
      <c r="I660" s="404">
        <v>-6</v>
      </c>
      <c r="J660" s="409">
        <v>158</v>
      </c>
      <c r="K660" s="401">
        <v>4</v>
      </c>
      <c r="L660" s="404">
        <v>-1</v>
      </c>
      <c r="M660" s="404">
        <v>2</v>
      </c>
      <c r="N660" s="410">
        <v>157</v>
      </c>
      <c r="O660" s="401">
        <v>8</v>
      </c>
      <c r="P660" s="404">
        <v>2</v>
      </c>
      <c r="Q660" s="404">
        <v>8</v>
      </c>
      <c r="R660" s="410">
        <v>157</v>
      </c>
      <c r="S660" s="346"/>
      <c r="T660" s="392"/>
      <c r="U660" s="392"/>
      <c r="V660" s="392"/>
      <c r="W660" s="582"/>
      <c r="X660" s="576"/>
      <c r="Y660" s="577"/>
      <c r="Z660" s="577"/>
      <c r="AA660" s="578"/>
    </row>
    <row r="661" spans="1:27">
      <c r="A661" s="1328"/>
      <c r="B661" s="455" t="s">
        <v>264</v>
      </c>
      <c r="C661" s="351"/>
      <c r="D661" s="343"/>
      <c r="E661" s="314"/>
      <c r="F661" s="315"/>
      <c r="G661" s="401">
        <v>220</v>
      </c>
      <c r="H661" s="404">
        <v>-60</v>
      </c>
      <c r="I661" s="404">
        <v>-77</v>
      </c>
      <c r="J661" s="409">
        <v>159</v>
      </c>
      <c r="K661" s="401">
        <v>230</v>
      </c>
      <c r="L661" s="404">
        <v>-62</v>
      </c>
      <c r="M661" s="404">
        <v>-67</v>
      </c>
      <c r="N661" s="409">
        <v>157</v>
      </c>
      <c r="O661" s="401">
        <v>220</v>
      </c>
      <c r="P661" s="404">
        <v>-61</v>
      </c>
      <c r="Q661" s="404">
        <v>-78</v>
      </c>
      <c r="R661" s="410">
        <v>157</v>
      </c>
      <c r="S661" s="346"/>
      <c r="T661" s="392"/>
      <c r="U661" s="392"/>
      <c r="V661" s="392"/>
      <c r="W661" s="582"/>
    </row>
    <row r="662" spans="1:27">
      <c r="A662" s="1328"/>
      <c r="B662" s="455" t="s">
        <v>265</v>
      </c>
      <c r="C662" s="351"/>
      <c r="D662" s="343"/>
      <c r="E662" s="314"/>
      <c r="F662" s="315"/>
      <c r="G662" s="401">
        <v>56</v>
      </c>
      <c r="H662" s="404">
        <v>15</v>
      </c>
      <c r="I662" s="404">
        <v>20</v>
      </c>
      <c r="J662" s="409">
        <v>158</v>
      </c>
      <c r="K662" s="401">
        <v>67</v>
      </c>
      <c r="L662" s="404">
        <v>18.2</v>
      </c>
      <c r="M662" s="404">
        <v>18</v>
      </c>
      <c r="N662" s="410">
        <v>157</v>
      </c>
      <c r="O662" s="401">
        <v>67</v>
      </c>
      <c r="P662" s="404">
        <v>18</v>
      </c>
      <c r="Q662" s="404">
        <v>20</v>
      </c>
      <c r="R662" s="410">
        <v>157</v>
      </c>
      <c r="S662" s="346"/>
      <c r="T662" s="392"/>
      <c r="U662" s="392"/>
      <c r="V662" s="392"/>
      <c r="W662" s="582"/>
      <c r="X662" s="392"/>
      <c r="Y662" s="392"/>
      <c r="Z662" s="392"/>
    </row>
    <row r="663" spans="1:27" ht="16.2" thickBot="1">
      <c r="A663" s="1329"/>
      <c r="B663" s="438" t="s">
        <v>266</v>
      </c>
      <c r="C663" s="458"/>
      <c r="D663" s="459"/>
      <c r="E663" s="453"/>
      <c r="F663" s="353"/>
      <c r="G663" s="460">
        <v>63</v>
      </c>
      <c r="H663" s="462">
        <v>17</v>
      </c>
      <c r="I663" s="406">
        <v>15</v>
      </c>
      <c r="J663" s="461">
        <v>159</v>
      </c>
      <c r="K663" s="460">
        <v>56</v>
      </c>
      <c r="L663" s="462">
        <v>15.3</v>
      </c>
      <c r="M663" s="406">
        <v>15</v>
      </c>
      <c r="N663" s="433">
        <v>158</v>
      </c>
      <c r="O663" s="460">
        <v>44</v>
      </c>
      <c r="P663" s="462">
        <v>12</v>
      </c>
      <c r="Q663" s="406">
        <v>18</v>
      </c>
      <c r="R663" s="433">
        <v>158</v>
      </c>
      <c r="S663" s="346"/>
      <c r="T663" s="392"/>
      <c r="U663" s="392"/>
      <c r="V663" s="392"/>
      <c r="W663" s="582"/>
      <c r="X663" s="392"/>
      <c r="Y663" s="392"/>
      <c r="Z663" s="392"/>
    </row>
    <row r="664" spans="1:27">
      <c r="A664" s="1327" t="s">
        <v>92</v>
      </c>
      <c r="B664" s="1313" t="s">
        <v>267</v>
      </c>
      <c r="C664" s="1331">
        <v>63</v>
      </c>
      <c r="D664" s="342">
        <v>150</v>
      </c>
      <c r="E664" s="311">
        <v>1.5</v>
      </c>
      <c r="F664" s="312" t="s">
        <v>268</v>
      </c>
      <c r="G664" s="412"/>
      <c r="H664" s="407"/>
      <c r="I664" s="407"/>
      <c r="J664" s="413"/>
      <c r="K664" s="412"/>
      <c r="L664" s="407"/>
      <c r="M664" s="407"/>
      <c r="N664" s="414"/>
      <c r="O664" s="412"/>
      <c r="P664" s="407"/>
      <c r="Q664" s="407"/>
      <c r="R664" s="414"/>
      <c r="S664" s="346"/>
      <c r="W664" s="582"/>
    </row>
    <row r="665" spans="1:27">
      <c r="A665" s="1328"/>
      <c r="B665" s="1330"/>
      <c r="C665" s="1332"/>
      <c r="D665" s="343">
        <v>10</v>
      </c>
      <c r="E665" s="314"/>
      <c r="F665" s="315"/>
      <c r="G665" s="401">
        <v>360</v>
      </c>
      <c r="H665" s="404">
        <v>6</v>
      </c>
      <c r="I665" s="404">
        <v>-0.55000000000000004</v>
      </c>
      <c r="J665" s="409">
        <v>10</v>
      </c>
      <c r="K665" s="401">
        <v>360</v>
      </c>
      <c r="L665" s="404">
        <v>6.6</v>
      </c>
      <c r="M665" s="404">
        <v>-0.5</v>
      </c>
      <c r="N665" s="410">
        <v>10</v>
      </c>
      <c r="O665" s="401">
        <v>420</v>
      </c>
      <c r="P665" s="404">
        <v>7</v>
      </c>
      <c r="Q665" s="404">
        <v>-0.5</v>
      </c>
      <c r="R665" s="410">
        <v>10</v>
      </c>
      <c r="S665" s="346"/>
    </row>
    <row r="666" spans="1:27">
      <c r="A666" s="1328"/>
      <c r="B666" s="1333" t="s">
        <v>269</v>
      </c>
      <c r="C666" s="1334">
        <v>63</v>
      </c>
      <c r="D666" s="343">
        <v>150</v>
      </c>
      <c r="E666" s="314">
        <v>1.5</v>
      </c>
      <c r="F666" s="316" t="s">
        <v>268</v>
      </c>
      <c r="G666" s="401"/>
      <c r="H666" s="404"/>
      <c r="I666" s="404"/>
      <c r="J666" s="409"/>
      <c r="K666" s="401"/>
      <c r="L666" s="404"/>
      <c r="M666" s="404"/>
      <c r="N666" s="410"/>
      <c r="O666" s="401"/>
      <c r="P666" s="404"/>
      <c r="Q666" s="404"/>
      <c r="R666" s="410"/>
      <c r="S666" s="346"/>
    </row>
    <row r="667" spans="1:27">
      <c r="A667" s="1328"/>
      <c r="B667" s="1330"/>
      <c r="C667" s="1332"/>
      <c r="D667" s="343">
        <v>10</v>
      </c>
      <c r="E667" s="314"/>
      <c r="F667" s="315"/>
      <c r="G667" s="401">
        <v>540</v>
      </c>
      <c r="H667" s="404">
        <v>9</v>
      </c>
      <c r="I667" s="404">
        <v>1.1000000000000001</v>
      </c>
      <c r="J667" s="409">
        <v>10.4</v>
      </c>
      <c r="K667" s="401">
        <v>540</v>
      </c>
      <c r="L667" s="404">
        <v>9</v>
      </c>
      <c r="M667" s="404">
        <v>1.1499999999999999</v>
      </c>
      <c r="N667" s="410">
        <v>10.4</v>
      </c>
      <c r="O667" s="401">
        <v>480</v>
      </c>
      <c r="P667" s="404">
        <v>8.5</v>
      </c>
      <c r="Q667" s="404">
        <v>1.1499999999999999</v>
      </c>
      <c r="R667" s="410">
        <v>10.4</v>
      </c>
      <c r="S667" s="346"/>
    </row>
    <row r="668" spans="1:27">
      <c r="A668" s="1328"/>
      <c r="B668" s="1333" t="s">
        <v>270</v>
      </c>
      <c r="C668" s="1334">
        <v>63</v>
      </c>
      <c r="D668" s="343">
        <v>150</v>
      </c>
      <c r="E668" s="314">
        <v>-1.5</v>
      </c>
      <c r="F668" s="447" t="s">
        <v>271</v>
      </c>
      <c r="G668" s="401"/>
      <c r="H668" s="404"/>
      <c r="I668" s="404"/>
      <c r="J668" s="409"/>
      <c r="K668" s="401"/>
      <c r="L668" s="404"/>
      <c r="M668" s="404"/>
      <c r="N668" s="410"/>
      <c r="O668" s="401"/>
      <c r="P668" s="404"/>
      <c r="Q668" s="404"/>
      <c r="R668" s="410"/>
      <c r="S668" s="346"/>
    </row>
    <row r="669" spans="1:27">
      <c r="A669" s="1328"/>
      <c r="B669" s="1330"/>
      <c r="C669" s="1332"/>
      <c r="D669" s="343">
        <v>10</v>
      </c>
      <c r="E669" s="314"/>
      <c r="F669" s="315"/>
      <c r="G669" s="401">
        <v>670</v>
      </c>
      <c r="H669" s="404">
        <v>11.2</v>
      </c>
      <c r="I669" s="404">
        <v>8.86</v>
      </c>
      <c r="J669" s="409">
        <v>10.6</v>
      </c>
      <c r="K669" s="401">
        <v>600</v>
      </c>
      <c r="L669" s="404">
        <v>9.67</v>
      </c>
      <c r="M669" s="404">
        <v>7.05</v>
      </c>
      <c r="N669" s="410">
        <v>10.6</v>
      </c>
      <c r="O669" s="401">
        <v>600</v>
      </c>
      <c r="P669" s="404">
        <v>10</v>
      </c>
      <c r="Q669" s="404">
        <v>8</v>
      </c>
      <c r="R669" s="410">
        <v>10.6</v>
      </c>
      <c r="S669" s="346"/>
    </row>
    <row r="670" spans="1:27">
      <c r="A670" s="1328"/>
      <c r="B670" s="463" t="s">
        <v>259</v>
      </c>
      <c r="C670" s="351"/>
      <c r="D670" s="343"/>
      <c r="E670" s="314"/>
      <c r="F670" s="315"/>
      <c r="G670" s="401"/>
      <c r="H670" s="404">
        <f>H665+H667+H669</f>
        <v>26.2</v>
      </c>
      <c r="I670" s="404">
        <f t="shared" ref="I670:Q670" si="108">I665+I667+I669</f>
        <v>9.41</v>
      </c>
      <c r="J670" s="409"/>
      <c r="K670" s="401"/>
      <c r="L670" s="404">
        <f t="shared" si="108"/>
        <v>25.27</v>
      </c>
      <c r="M670" s="404">
        <f t="shared" si="108"/>
        <v>7.6999999999999993</v>
      </c>
      <c r="N670" s="410"/>
      <c r="O670" s="401"/>
      <c r="P670" s="404">
        <f t="shared" si="108"/>
        <v>25.5</v>
      </c>
      <c r="Q670" s="404">
        <f t="shared" si="108"/>
        <v>8.65</v>
      </c>
      <c r="R670" s="410"/>
      <c r="S670" s="347"/>
      <c r="T670" s="395"/>
      <c r="U670" s="389"/>
    </row>
    <row r="671" spans="1:27">
      <c r="A671" s="1328"/>
      <c r="B671" s="455" t="s">
        <v>272</v>
      </c>
      <c r="C671" s="351"/>
      <c r="D671" s="343"/>
      <c r="E671" s="314"/>
      <c r="F671" s="315"/>
      <c r="G671" s="401"/>
      <c r="H671" s="404">
        <v>-6</v>
      </c>
      <c r="I671" s="404">
        <v>0.55000000000000004</v>
      </c>
      <c r="J671" s="409">
        <v>162</v>
      </c>
      <c r="K671" s="401"/>
      <c r="L671" s="404">
        <v>-6.6</v>
      </c>
      <c r="M671" s="404">
        <v>0.5</v>
      </c>
      <c r="N671" s="409">
        <v>162</v>
      </c>
      <c r="O671" s="401"/>
      <c r="P671" s="404">
        <v>-7</v>
      </c>
      <c r="Q671" s="404">
        <v>0.5</v>
      </c>
      <c r="R671" s="410">
        <v>162</v>
      </c>
      <c r="S671" s="346"/>
    </row>
    <row r="672" spans="1:27">
      <c r="A672" s="1328"/>
      <c r="B672" s="464" t="s">
        <v>273</v>
      </c>
      <c r="C672" s="465"/>
      <c r="D672" s="466"/>
      <c r="E672" s="328"/>
      <c r="F672" s="329"/>
      <c r="G672" s="426"/>
      <c r="H672" s="405">
        <v>-9</v>
      </c>
      <c r="I672" s="405">
        <v>-1.1000000000000001</v>
      </c>
      <c r="J672" s="409">
        <v>162</v>
      </c>
      <c r="K672" s="426"/>
      <c r="L672" s="405">
        <v>-9</v>
      </c>
      <c r="M672" s="405">
        <v>-1.1499999999999999</v>
      </c>
      <c r="N672" s="409">
        <v>162</v>
      </c>
      <c r="O672" s="426"/>
      <c r="P672" s="405">
        <v>-8.5</v>
      </c>
      <c r="Q672" s="405">
        <v>-1.1499999999999999</v>
      </c>
      <c r="R672" s="410">
        <v>162</v>
      </c>
      <c r="S672" s="346"/>
    </row>
    <row r="673" spans="1:19" ht="16.2" thickBot="1">
      <c r="A673" s="1329"/>
      <c r="B673" s="467" t="s">
        <v>274</v>
      </c>
      <c r="C673" s="451"/>
      <c r="D673" s="459"/>
      <c r="E673" s="453"/>
      <c r="F673" s="331"/>
      <c r="G673" s="460"/>
      <c r="H673" s="406">
        <v>-11.2</v>
      </c>
      <c r="I673" s="406">
        <v>-8.86</v>
      </c>
      <c r="J673" s="409">
        <v>162</v>
      </c>
      <c r="K673" s="460"/>
      <c r="L673" s="406">
        <v>-10</v>
      </c>
      <c r="M673" s="406">
        <v>-7.05</v>
      </c>
      <c r="N673" s="409">
        <v>162</v>
      </c>
      <c r="O673" s="460"/>
      <c r="P673" s="406">
        <v>-10</v>
      </c>
      <c r="Q673" s="406">
        <v>-8</v>
      </c>
      <c r="R673" s="433">
        <v>162</v>
      </c>
      <c r="S673" s="346"/>
    </row>
    <row r="674" spans="1:19">
      <c r="A674" s="1327" t="s">
        <v>275</v>
      </c>
      <c r="B674" s="1313" t="s">
        <v>2</v>
      </c>
      <c r="C674" s="1313">
        <v>63</v>
      </c>
      <c r="D674" s="342">
        <v>158</v>
      </c>
      <c r="E674" s="311">
        <v>0</v>
      </c>
      <c r="F674" s="312">
        <v>9</v>
      </c>
      <c r="G674" s="412"/>
      <c r="H674" s="407"/>
      <c r="I674" s="407"/>
      <c r="J674" s="413"/>
      <c r="K674" s="412"/>
      <c r="L674" s="407"/>
      <c r="M674" s="407"/>
      <c r="N674" s="414"/>
      <c r="O674" s="415"/>
      <c r="P674" s="407"/>
      <c r="Q674" s="407"/>
      <c r="R674" s="414"/>
      <c r="S674" s="575"/>
    </row>
    <row r="675" spans="1:19">
      <c r="A675" s="1328"/>
      <c r="B675" s="1330"/>
      <c r="C675" s="1330"/>
      <c r="D675" s="343">
        <v>10.5</v>
      </c>
      <c r="E675" s="314"/>
      <c r="F675" s="315"/>
      <c r="G675" s="401"/>
      <c r="H675" s="404">
        <v>24.3</v>
      </c>
      <c r="I675" s="404">
        <v>14.7</v>
      </c>
      <c r="J675" s="409">
        <v>10.3</v>
      </c>
      <c r="K675" s="401"/>
      <c r="L675" s="404">
        <v>23.8</v>
      </c>
      <c r="M675" s="404">
        <v>14.1</v>
      </c>
      <c r="N675" s="410">
        <v>10.3</v>
      </c>
      <c r="O675" s="411"/>
      <c r="P675" s="404">
        <v>23.9</v>
      </c>
      <c r="Q675" s="404">
        <v>13.65</v>
      </c>
      <c r="R675" s="410">
        <v>10.3</v>
      </c>
      <c r="S675" s="575"/>
    </row>
    <row r="676" spans="1:19">
      <c r="A676" s="1328"/>
      <c r="B676" s="1333" t="s">
        <v>267</v>
      </c>
      <c r="C676" s="1333">
        <v>63</v>
      </c>
      <c r="D676" s="343">
        <v>158</v>
      </c>
      <c r="E676" s="314">
        <v>1.5</v>
      </c>
      <c r="F676" s="316">
        <v>8</v>
      </c>
      <c r="G676" s="401"/>
      <c r="H676" s="404"/>
      <c r="I676" s="404"/>
      <c r="J676" s="409">
        <v>10.199999999999999</v>
      </c>
      <c r="K676" s="401"/>
      <c r="L676" s="404"/>
      <c r="M676" s="404"/>
      <c r="N676" s="410">
        <v>10.199999999999999</v>
      </c>
      <c r="O676" s="411"/>
      <c r="P676" s="404"/>
      <c r="Q676" s="404"/>
      <c r="R676" s="410">
        <v>10.199999999999999</v>
      </c>
      <c r="S676" s="575"/>
    </row>
    <row r="677" spans="1:19">
      <c r="A677" s="1328"/>
      <c r="B677" s="1320"/>
      <c r="C677" s="1320"/>
      <c r="D677" s="466">
        <v>10.5</v>
      </c>
      <c r="E677" s="328"/>
      <c r="F677" s="329"/>
      <c r="G677" s="426"/>
      <c r="H677" s="405">
        <v>32.5</v>
      </c>
      <c r="I677" s="405">
        <v>12.5</v>
      </c>
      <c r="J677" s="425">
        <v>10.7</v>
      </c>
      <c r="K677" s="426"/>
      <c r="L677" s="405">
        <v>31.5</v>
      </c>
      <c r="M677" s="405">
        <v>12.2</v>
      </c>
      <c r="N677" s="427">
        <v>10.6</v>
      </c>
      <c r="O677" s="428"/>
      <c r="P677" s="405">
        <v>30.7</v>
      </c>
      <c r="Q677" s="405">
        <v>11.8</v>
      </c>
      <c r="R677" s="427">
        <v>10.6</v>
      </c>
      <c r="S677" s="583"/>
    </row>
    <row r="678" spans="1:19">
      <c r="A678" s="1336"/>
      <c r="B678" s="463" t="s">
        <v>259</v>
      </c>
      <c r="C678" s="1271"/>
      <c r="D678" s="466"/>
      <c r="E678" s="328"/>
      <c r="F678" s="329"/>
      <c r="G678" s="428"/>
      <c r="H678" s="405">
        <f>H675+H677</f>
        <v>56.8</v>
      </c>
      <c r="I678" s="405">
        <f t="shared" ref="I678:Q678" si="109">I675+I677</f>
        <v>27.2</v>
      </c>
      <c r="J678" s="425"/>
      <c r="K678" s="426"/>
      <c r="L678" s="405">
        <f t="shared" si="109"/>
        <v>55.3</v>
      </c>
      <c r="M678" s="405">
        <f t="shared" si="109"/>
        <v>26.299999999999997</v>
      </c>
      <c r="N678" s="427"/>
      <c r="O678" s="428"/>
      <c r="P678" s="405">
        <f t="shared" si="109"/>
        <v>54.599999999999994</v>
      </c>
      <c r="Q678" s="405">
        <f t="shared" si="109"/>
        <v>25.450000000000003</v>
      </c>
      <c r="R678" s="427"/>
      <c r="S678" s="583"/>
    </row>
    <row r="679" spans="1:19">
      <c r="A679" s="1336"/>
      <c r="B679" s="1277" t="s">
        <v>276</v>
      </c>
      <c r="C679" s="1277"/>
      <c r="D679" s="343"/>
      <c r="E679" s="314"/>
      <c r="F679" s="315"/>
      <c r="G679" s="411"/>
      <c r="H679" s="404"/>
      <c r="I679" s="404"/>
      <c r="J679" s="409"/>
      <c r="K679" s="401"/>
      <c r="L679" s="404"/>
      <c r="M679" s="404"/>
      <c r="N679" s="410"/>
      <c r="O679" s="411"/>
      <c r="P679" s="404"/>
      <c r="Q679" s="404"/>
      <c r="R679" s="410"/>
      <c r="S679" s="583"/>
    </row>
    <row r="680" spans="1:19" ht="16.2" thickBot="1">
      <c r="A680" s="1329"/>
      <c r="B680" s="1280" t="s">
        <v>277</v>
      </c>
      <c r="C680" s="1280"/>
      <c r="D680" s="469"/>
      <c r="E680" s="318"/>
      <c r="F680" s="319"/>
      <c r="G680" s="419"/>
      <c r="H680" s="408"/>
      <c r="I680" s="408"/>
      <c r="J680" s="417"/>
      <c r="K680" s="416"/>
      <c r="L680" s="408"/>
      <c r="M680" s="408"/>
      <c r="N680" s="418"/>
      <c r="O680" s="419"/>
      <c r="P680" s="408"/>
      <c r="Q680" s="408"/>
      <c r="R680" s="418"/>
      <c r="S680" s="583"/>
    </row>
    <row r="681" spans="1:19">
      <c r="A681" s="1327" t="s">
        <v>278</v>
      </c>
      <c r="B681" s="1341" t="s">
        <v>1</v>
      </c>
      <c r="C681" s="1341">
        <v>32</v>
      </c>
      <c r="D681" s="342">
        <v>158</v>
      </c>
      <c r="E681" s="311">
        <v>1.5</v>
      </c>
      <c r="F681" s="312">
        <v>8</v>
      </c>
      <c r="G681" s="415"/>
      <c r="H681" s="407"/>
      <c r="I681" s="407"/>
      <c r="J681" s="413"/>
      <c r="K681" s="412"/>
      <c r="L681" s="407"/>
      <c r="M681" s="407"/>
      <c r="N681" s="414"/>
      <c r="O681" s="415"/>
      <c r="P681" s="407"/>
      <c r="Q681" s="407"/>
      <c r="R681" s="422"/>
      <c r="S681" s="575"/>
    </row>
    <row r="682" spans="1:19">
      <c r="A682" s="1328"/>
      <c r="B682" s="1342"/>
      <c r="C682" s="1342"/>
      <c r="D682" s="343">
        <v>10.5</v>
      </c>
      <c r="E682" s="314"/>
      <c r="F682" s="315"/>
      <c r="G682" s="411"/>
      <c r="H682" s="404">
        <v>7.7</v>
      </c>
      <c r="I682" s="404">
        <v>4.3</v>
      </c>
      <c r="J682" s="409">
        <v>10.8</v>
      </c>
      <c r="K682" s="401"/>
      <c r="L682" s="404">
        <v>8</v>
      </c>
      <c r="M682" s="404">
        <v>4.4000000000000004</v>
      </c>
      <c r="N682" s="410">
        <v>10.7</v>
      </c>
      <c r="O682" s="411"/>
      <c r="P682" s="404">
        <v>7.8</v>
      </c>
      <c r="Q682" s="404">
        <v>4.3</v>
      </c>
      <c r="R682" s="470">
        <v>10.7</v>
      </c>
      <c r="S682" s="575"/>
    </row>
    <row r="683" spans="1:19">
      <c r="A683" s="1336"/>
      <c r="B683" s="1342" t="s">
        <v>2</v>
      </c>
      <c r="C683" s="1342">
        <v>32</v>
      </c>
      <c r="D683" s="343">
        <v>158</v>
      </c>
      <c r="E683" s="314">
        <v>3</v>
      </c>
      <c r="F683" s="316">
        <v>7</v>
      </c>
      <c r="G683" s="411"/>
      <c r="H683" s="404"/>
      <c r="I683" s="404"/>
      <c r="J683" s="409"/>
      <c r="K683" s="401"/>
      <c r="L683" s="404"/>
      <c r="M683" s="404"/>
      <c r="N683" s="410"/>
      <c r="O683" s="411"/>
      <c r="P683" s="404"/>
      <c r="Q683" s="404"/>
      <c r="R683" s="470"/>
      <c r="S683" s="575"/>
    </row>
    <row r="684" spans="1:19">
      <c r="A684" s="1336"/>
      <c r="B684" s="1342"/>
      <c r="C684" s="1342"/>
      <c r="D684" s="343">
        <v>10.5</v>
      </c>
      <c r="E684" s="314"/>
      <c r="F684" s="315"/>
      <c r="G684" s="411"/>
      <c r="H684" s="404">
        <v>0.91</v>
      </c>
      <c r="I684" s="404">
        <v>0.74</v>
      </c>
      <c r="J684" s="409">
        <v>10.4</v>
      </c>
      <c r="K684" s="401"/>
      <c r="L684" s="404">
        <v>1</v>
      </c>
      <c r="M684" s="404">
        <v>0.78</v>
      </c>
      <c r="N684" s="410">
        <v>10.4</v>
      </c>
      <c r="O684" s="411"/>
      <c r="P684" s="404">
        <v>0.96</v>
      </c>
      <c r="Q684" s="404">
        <v>0.73</v>
      </c>
      <c r="R684" s="470">
        <v>10.199999999999999</v>
      </c>
      <c r="S684" s="575"/>
    </row>
    <row r="685" spans="1:19">
      <c r="A685" s="1336"/>
      <c r="B685" s="463" t="s">
        <v>259</v>
      </c>
      <c r="C685" s="464"/>
      <c r="D685" s="343"/>
      <c r="E685" s="314"/>
      <c r="F685" s="315"/>
      <c r="G685" s="411"/>
      <c r="H685" s="404">
        <f>H682+H684</f>
        <v>8.61</v>
      </c>
      <c r="I685" s="404">
        <f t="shared" ref="I685:Q685" si="110">I682+I684</f>
        <v>5.04</v>
      </c>
      <c r="J685" s="409"/>
      <c r="K685" s="401"/>
      <c r="L685" s="404">
        <f t="shared" si="110"/>
        <v>9</v>
      </c>
      <c r="M685" s="404">
        <f t="shared" si="110"/>
        <v>5.1800000000000006</v>
      </c>
      <c r="N685" s="410"/>
      <c r="O685" s="411"/>
      <c r="P685" s="404">
        <f t="shared" si="110"/>
        <v>8.76</v>
      </c>
      <c r="Q685" s="404">
        <f t="shared" si="110"/>
        <v>5.0299999999999994</v>
      </c>
      <c r="R685" s="470"/>
      <c r="S685" s="575"/>
    </row>
    <row r="686" spans="1:19">
      <c r="A686" s="1328"/>
      <c r="B686" s="464" t="s">
        <v>279</v>
      </c>
      <c r="C686" s="464"/>
      <c r="D686" s="343"/>
      <c r="E686" s="314"/>
      <c r="F686" s="315"/>
      <c r="G686" s="411"/>
      <c r="H686" s="404"/>
      <c r="I686" s="404"/>
      <c r="J686" s="409"/>
      <c r="K686" s="401"/>
      <c r="L686" s="404"/>
      <c r="M686" s="404"/>
      <c r="N686" s="410"/>
      <c r="O686" s="411"/>
      <c r="P686" s="404"/>
      <c r="Q686" s="404"/>
      <c r="R686" s="410"/>
      <c r="S686" s="575"/>
    </row>
    <row r="687" spans="1:19" ht="16.2" thickBot="1">
      <c r="A687" s="1329"/>
      <c r="B687" s="467" t="s">
        <v>280</v>
      </c>
      <c r="C687" s="467"/>
      <c r="D687" s="459"/>
      <c r="E687" s="453"/>
      <c r="F687" s="331"/>
      <c r="G687" s="432"/>
      <c r="H687" s="406"/>
      <c r="I687" s="406"/>
      <c r="J687" s="461"/>
      <c r="K687" s="460"/>
      <c r="L687" s="406"/>
      <c r="M687" s="406"/>
      <c r="N687" s="433"/>
      <c r="O687" s="432"/>
      <c r="P687" s="406"/>
      <c r="Q687" s="406"/>
      <c r="R687" s="433"/>
      <c r="S687" s="575"/>
    </row>
    <row r="688" spans="1:19">
      <c r="A688" s="1327" t="s">
        <v>281</v>
      </c>
      <c r="B688" s="1323" t="s">
        <v>1</v>
      </c>
      <c r="C688" s="1313">
        <v>63</v>
      </c>
      <c r="D688" s="342">
        <v>158</v>
      </c>
      <c r="E688" s="311">
        <v>4.5</v>
      </c>
      <c r="F688" s="312">
        <v>6</v>
      </c>
      <c r="G688" s="412"/>
      <c r="H688" s="407"/>
      <c r="I688" s="407"/>
      <c r="J688" s="413"/>
      <c r="K688" s="412"/>
      <c r="L688" s="407"/>
      <c r="M688" s="407"/>
      <c r="N688" s="414"/>
      <c r="O688" s="415"/>
      <c r="P688" s="407"/>
      <c r="Q688" s="407"/>
      <c r="R688" s="414"/>
      <c r="S688" s="575"/>
    </row>
    <row r="689" spans="1:19">
      <c r="A689" s="1328"/>
      <c r="B689" s="1344"/>
      <c r="C689" s="1330"/>
      <c r="D689" s="343">
        <v>10.5</v>
      </c>
      <c r="E689" s="314"/>
      <c r="F689" s="315"/>
      <c r="G689" s="401"/>
      <c r="H689" s="404">
        <v>0.05</v>
      </c>
      <c r="I689" s="404">
        <v>0.01</v>
      </c>
      <c r="J689" s="409">
        <v>10.3</v>
      </c>
      <c r="K689" s="401"/>
      <c r="L689" s="404">
        <v>0.08</v>
      </c>
      <c r="M689" s="404">
        <v>0.01</v>
      </c>
      <c r="N689" s="410">
        <v>10.3</v>
      </c>
      <c r="O689" s="411"/>
      <c r="P689" s="404">
        <v>0.06</v>
      </c>
      <c r="Q689" s="404">
        <v>0.01</v>
      </c>
      <c r="R689" s="410">
        <v>10.3</v>
      </c>
      <c r="S689" s="575"/>
    </row>
    <row r="690" spans="1:19">
      <c r="A690" s="1328"/>
      <c r="B690" s="1345" t="s">
        <v>2</v>
      </c>
      <c r="C690" s="1333">
        <v>63</v>
      </c>
      <c r="D690" s="343">
        <v>158</v>
      </c>
      <c r="E690" s="314">
        <v>0</v>
      </c>
      <c r="F690" s="316">
        <v>11</v>
      </c>
      <c r="G690" s="401"/>
      <c r="H690" s="404"/>
      <c r="I690" s="404"/>
      <c r="J690" s="409"/>
      <c r="K690" s="401"/>
      <c r="L690" s="404"/>
      <c r="M690" s="404"/>
      <c r="N690" s="410"/>
      <c r="O690" s="411"/>
      <c r="P690" s="404"/>
      <c r="Q690" s="404"/>
      <c r="R690" s="410"/>
      <c r="S690" s="575"/>
    </row>
    <row r="691" spans="1:19">
      <c r="A691" s="1328"/>
      <c r="B691" s="1344"/>
      <c r="C691" s="1330"/>
      <c r="D691" s="343">
        <v>10.5</v>
      </c>
      <c r="E691" s="314"/>
      <c r="F691" s="315"/>
      <c r="G691" s="401"/>
      <c r="H691" s="404">
        <v>0.01</v>
      </c>
      <c r="I691" s="404">
        <v>0.02</v>
      </c>
      <c r="J691" s="409">
        <v>10.6</v>
      </c>
      <c r="K691" s="401"/>
      <c r="L691" s="404">
        <v>0.01</v>
      </c>
      <c r="M691" s="404">
        <v>0.01</v>
      </c>
      <c r="N691" s="410">
        <v>10.6</v>
      </c>
      <c r="O691" s="411"/>
      <c r="P691" s="404">
        <v>0.01</v>
      </c>
      <c r="Q691" s="404">
        <v>0.01</v>
      </c>
      <c r="R691" s="410">
        <v>10.6</v>
      </c>
      <c r="S691" s="575"/>
    </row>
    <row r="692" spans="1:19">
      <c r="A692" s="1328"/>
      <c r="B692" s="463" t="s">
        <v>259</v>
      </c>
      <c r="C692" s="464"/>
      <c r="D692" s="343"/>
      <c r="E692" s="314"/>
      <c r="F692" s="315"/>
      <c r="G692" s="401"/>
      <c r="H692" s="404">
        <f>H689+H691</f>
        <v>6.0000000000000005E-2</v>
      </c>
      <c r="I692" s="404">
        <f t="shared" ref="I692:Q692" si="111">I689+I691</f>
        <v>0.03</v>
      </c>
      <c r="J692" s="409"/>
      <c r="K692" s="401"/>
      <c r="L692" s="404">
        <f t="shared" si="111"/>
        <v>0.09</v>
      </c>
      <c r="M692" s="404">
        <f t="shared" si="111"/>
        <v>0.02</v>
      </c>
      <c r="N692" s="410"/>
      <c r="O692" s="411"/>
      <c r="P692" s="404">
        <f t="shared" si="111"/>
        <v>6.9999999999999993E-2</v>
      </c>
      <c r="Q692" s="404">
        <f t="shared" si="111"/>
        <v>0.02</v>
      </c>
      <c r="R692" s="410"/>
      <c r="S692" s="575"/>
    </row>
    <row r="693" spans="1:19">
      <c r="A693" s="1328"/>
      <c r="B693" s="464" t="s">
        <v>282</v>
      </c>
      <c r="C693" s="464"/>
      <c r="D693" s="343"/>
      <c r="E693" s="314"/>
      <c r="F693" s="315"/>
      <c r="G693" s="401"/>
      <c r="H693" s="404"/>
      <c r="I693" s="404"/>
      <c r="J693" s="409"/>
      <c r="K693" s="401"/>
      <c r="L693" s="404"/>
      <c r="M693" s="404"/>
      <c r="N693" s="410"/>
      <c r="O693" s="411"/>
      <c r="P693" s="404"/>
      <c r="Q693" s="404"/>
      <c r="R693" s="410"/>
      <c r="S693" s="575"/>
    </row>
    <row r="694" spans="1:19" ht="16.2" thickBot="1">
      <c r="A694" s="1329"/>
      <c r="B694" s="471" t="s">
        <v>274</v>
      </c>
      <c r="C694" s="467"/>
      <c r="D694" s="459"/>
      <c r="E694" s="453"/>
      <c r="F694" s="331"/>
      <c r="G694" s="460"/>
      <c r="H694" s="406"/>
      <c r="I694" s="406"/>
      <c r="J694" s="461"/>
      <c r="K694" s="460"/>
      <c r="L694" s="406"/>
      <c r="M694" s="406"/>
      <c r="N694" s="433"/>
      <c r="O694" s="432"/>
      <c r="P694" s="406"/>
      <c r="Q694" s="406"/>
      <c r="R694" s="433"/>
      <c r="S694" s="575"/>
    </row>
    <row r="695" spans="1:19">
      <c r="A695" s="1327" t="s">
        <v>93</v>
      </c>
      <c r="B695" s="1313" t="s">
        <v>1</v>
      </c>
      <c r="C695" s="1313">
        <v>63</v>
      </c>
      <c r="D695" s="342">
        <v>158</v>
      </c>
      <c r="E695" s="311">
        <v>0</v>
      </c>
      <c r="F695" s="312">
        <v>11</v>
      </c>
      <c r="G695" s="412"/>
      <c r="H695" s="407"/>
      <c r="I695" s="407"/>
      <c r="J695" s="413"/>
      <c r="K695" s="412"/>
      <c r="L695" s="407"/>
      <c r="M695" s="407"/>
      <c r="N695" s="414"/>
      <c r="O695" s="415"/>
      <c r="P695" s="407"/>
      <c r="Q695" s="407"/>
      <c r="R695" s="414"/>
      <c r="S695" s="575"/>
    </row>
    <row r="696" spans="1:19">
      <c r="A696" s="1328"/>
      <c r="B696" s="1330"/>
      <c r="C696" s="1330"/>
      <c r="D696" s="343">
        <v>10.5</v>
      </c>
      <c r="E696" s="314" t="s">
        <v>410</v>
      </c>
      <c r="F696" s="315"/>
      <c r="G696" s="401"/>
      <c r="H696" s="404">
        <v>0</v>
      </c>
      <c r="I696" s="404">
        <v>0</v>
      </c>
      <c r="J696" s="409">
        <v>0</v>
      </c>
      <c r="K696" s="401">
        <v>0</v>
      </c>
      <c r="L696" s="404">
        <v>0</v>
      </c>
      <c r="M696" s="404">
        <v>0</v>
      </c>
      <c r="N696" s="410">
        <v>0</v>
      </c>
      <c r="O696" s="411">
        <v>0</v>
      </c>
      <c r="P696" s="404">
        <v>0</v>
      </c>
      <c r="Q696" s="404">
        <v>0</v>
      </c>
      <c r="R696" s="410">
        <v>0</v>
      </c>
      <c r="S696" s="575"/>
    </row>
    <row r="697" spans="1:19" ht="16.2" thickBot="1">
      <c r="A697" s="1329"/>
      <c r="B697" s="438" t="s">
        <v>283</v>
      </c>
      <c r="C697" s="438"/>
      <c r="D697" s="469"/>
      <c r="E697" s="318"/>
      <c r="F697" s="319"/>
      <c r="G697" s="416"/>
      <c r="H697" s="462"/>
      <c r="I697" s="408"/>
      <c r="J697" s="417"/>
      <c r="K697" s="416"/>
      <c r="L697" s="408"/>
      <c r="M697" s="408"/>
      <c r="N697" s="418"/>
      <c r="O697" s="419"/>
      <c r="P697" s="408"/>
      <c r="Q697" s="408"/>
      <c r="R697" s="418"/>
      <c r="S697" s="575"/>
    </row>
    <row r="698" spans="1:19">
      <c r="A698" s="1327">
        <v>15</v>
      </c>
      <c r="B698" s="1313" t="s">
        <v>284</v>
      </c>
      <c r="C698" s="1331">
        <v>22.5</v>
      </c>
      <c r="D698" s="342">
        <v>110</v>
      </c>
      <c r="E698" s="472" t="s">
        <v>285</v>
      </c>
      <c r="F698" s="473" t="s">
        <v>249</v>
      </c>
      <c r="G698" s="412"/>
      <c r="H698" s="421"/>
      <c r="I698" s="407"/>
      <c r="J698" s="413">
        <v>116</v>
      </c>
      <c r="K698" s="412"/>
      <c r="L698" s="407"/>
      <c r="M698" s="407"/>
      <c r="N698" s="414">
        <v>116</v>
      </c>
      <c r="O698" s="415"/>
      <c r="P698" s="407"/>
      <c r="Q698" s="407"/>
      <c r="R698" s="414">
        <v>116</v>
      </c>
      <c r="S698" s="346"/>
    </row>
    <row r="699" spans="1:19">
      <c r="A699" s="1328"/>
      <c r="B699" s="1320"/>
      <c r="C699" s="1343"/>
      <c r="D699" s="343">
        <v>35</v>
      </c>
      <c r="E699" s="472" t="s">
        <v>286</v>
      </c>
      <c r="F699" s="473" t="s">
        <v>287</v>
      </c>
      <c r="G699" s="401"/>
      <c r="H699" s="474">
        <v>0.02</v>
      </c>
      <c r="I699" s="404">
        <v>0.09</v>
      </c>
      <c r="J699" s="409">
        <v>35</v>
      </c>
      <c r="K699" s="401"/>
      <c r="L699" s="404">
        <v>0.02</v>
      </c>
      <c r="M699" s="404">
        <v>0.09</v>
      </c>
      <c r="N699" s="410">
        <v>35</v>
      </c>
      <c r="O699" s="411"/>
      <c r="P699" s="404">
        <v>0.02</v>
      </c>
      <c r="Q699" s="404">
        <v>0.09</v>
      </c>
      <c r="R699" s="410">
        <v>35</v>
      </c>
      <c r="S699" s="346"/>
    </row>
    <row r="700" spans="1:19">
      <c r="A700" s="1328"/>
      <c r="B700" s="1330"/>
      <c r="C700" s="1332"/>
      <c r="D700" s="343">
        <v>6</v>
      </c>
      <c r="E700" s="475"/>
      <c r="F700" s="476"/>
      <c r="G700" s="401">
        <v>100</v>
      </c>
      <c r="H700" s="404">
        <v>1</v>
      </c>
      <c r="I700" s="404">
        <v>0.4</v>
      </c>
      <c r="J700" s="409">
        <v>6.6</v>
      </c>
      <c r="K700" s="401">
        <v>150</v>
      </c>
      <c r="L700" s="404">
        <v>1.5</v>
      </c>
      <c r="M700" s="404">
        <v>0.3</v>
      </c>
      <c r="N700" s="409">
        <v>6.6</v>
      </c>
      <c r="O700" s="401">
        <v>100</v>
      </c>
      <c r="P700" s="404">
        <v>1</v>
      </c>
      <c r="Q700" s="404">
        <v>0.4</v>
      </c>
      <c r="R700" s="410">
        <v>6.6</v>
      </c>
      <c r="S700" s="346"/>
    </row>
    <row r="701" spans="1:19">
      <c r="A701" s="1328"/>
      <c r="B701" s="1333" t="s">
        <v>2</v>
      </c>
      <c r="C701" s="1334">
        <v>20</v>
      </c>
      <c r="D701" s="343">
        <v>110</v>
      </c>
      <c r="E701" s="472" t="s">
        <v>285</v>
      </c>
      <c r="F701" s="473" t="s">
        <v>249</v>
      </c>
      <c r="G701" s="401"/>
      <c r="H701" s="404"/>
      <c r="I701" s="404"/>
      <c r="J701" s="409"/>
      <c r="K701" s="401"/>
      <c r="L701" s="404"/>
      <c r="M701" s="404"/>
      <c r="N701" s="410"/>
      <c r="O701" s="411"/>
      <c r="P701" s="404"/>
      <c r="Q701" s="404"/>
      <c r="R701" s="410"/>
      <c r="S701" s="346"/>
    </row>
    <row r="702" spans="1:19">
      <c r="A702" s="1328"/>
      <c r="B702" s="1330"/>
      <c r="C702" s="1332"/>
      <c r="D702" s="343">
        <v>6</v>
      </c>
      <c r="E702" s="314"/>
      <c r="F702" s="315"/>
      <c r="G702" s="401">
        <v>170</v>
      </c>
      <c r="H702" s="404">
        <v>1.7</v>
      </c>
      <c r="I702" s="404">
        <v>0.7</v>
      </c>
      <c r="J702" s="409">
        <v>6.7</v>
      </c>
      <c r="K702" s="401">
        <v>200</v>
      </c>
      <c r="L702" s="404">
        <v>2.2000000000000002</v>
      </c>
      <c r="M702" s="404">
        <v>0.9</v>
      </c>
      <c r="N702" s="409">
        <v>6.7</v>
      </c>
      <c r="O702" s="401">
        <v>200</v>
      </c>
      <c r="P702" s="404">
        <v>2</v>
      </c>
      <c r="Q702" s="404">
        <v>0.8</v>
      </c>
      <c r="R702" s="410">
        <v>6.7</v>
      </c>
      <c r="S702" s="346"/>
    </row>
    <row r="703" spans="1:19">
      <c r="A703" s="1328"/>
      <c r="B703" s="1333" t="s">
        <v>267</v>
      </c>
      <c r="C703" s="1334">
        <v>10</v>
      </c>
      <c r="D703" s="343">
        <v>35</v>
      </c>
      <c r="E703" s="472" t="s">
        <v>288</v>
      </c>
      <c r="F703" s="315" t="s">
        <v>289</v>
      </c>
      <c r="G703" s="401"/>
      <c r="H703" s="404"/>
      <c r="I703" s="404">
        <v>38</v>
      </c>
      <c r="J703" s="409"/>
      <c r="K703" s="401"/>
      <c r="L703" s="404"/>
      <c r="M703" s="404"/>
      <c r="N703" s="410">
        <v>38</v>
      </c>
      <c r="O703" s="411"/>
      <c r="P703" s="404"/>
      <c r="Q703" s="404"/>
      <c r="R703" s="410">
        <v>38</v>
      </c>
      <c r="S703" s="346"/>
    </row>
    <row r="704" spans="1:19">
      <c r="A704" s="1328"/>
      <c r="B704" s="1320"/>
      <c r="C704" s="1343"/>
      <c r="D704" s="466">
        <v>6</v>
      </c>
      <c r="E704" s="328"/>
      <c r="F704" s="315" t="s">
        <v>417</v>
      </c>
      <c r="G704" s="426">
        <v>0</v>
      </c>
      <c r="H704" s="405">
        <v>0</v>
      </c>
      <c r="I704" s="405">
        <v>0</v>
      </c>
      <c r="J704" s="425">
        <v>6.5</v>
      </c>
      <c r="K704" s="426">
        <v>0</v>
      </c>
      <c r="L704" s="405">
        <v>0</v>
      </c>
      <c r="M704" s="405">
        <v>0</v>
      </c>
      <c r="N704" s="427">
        <v>6.5</v>
      </c>
      <c r="O704" s="428">
        <v>0</v>
      </c>
      <c r="P704" s="405">
        <v>0</v>
      </c>
      <c r="Q704" s="405">
        <v>0</v>
      </c>
      <c r="R704" s="427">
        <v>6.5</v>
      </c>
      <c r="S704" s="346"/>
    </row>
    <row r="705" spans="1:19">
      <c r="A705" s="1328"/>
      <c r="B705" s="463" t="s">
        <v>290</v>
      </c>
      <c r="C705" s="465"/>
      <c r="D705" s="477"/>
      <c r="E705" s="328"/>
      <c r="F705" s="329"/>
      <c r="G705" s="426"/>
      <c r="H705" s="405">
        <f>H700+H702+H704</f>
        <v>2.7</v>
      </c>
      <c r="I705" s="405">
        <f t="shared" ref="I705:Q705" si="112">I700+I702+I704</f>
        <v>1.1000000000000001</v>
      </c>
      <c r="J705" s="425"/>
      <c r="K705" s="426"/>
      <c r="L705" s="405">
        <f t="shared" si="112"/>
        <v>3.7</v>
      </c>
      <c r="M705" s="405">
        <f t="shared" si="112"/>
        <v>1.2</v>
      </c>
      <c r="N705" s="427"/>
      <c r="O705" s="428"/>
      <c r="P705" s="405">
        <f t="shared" si="112"/>
        <v>3</v>
      </c>
      <c r="Q705" s="405">
        <f t="shared" si="112"/>
        <v>1.2000000000000002</v>
      </c>
      <c r="R705" s="427"/>
      <c r="S705" s="346"/>
    </row>
    <row r="706" spans="1:19">
      <c r="A706" s="1328"/>
      <c r="B706" s="464" t="s">
        <v>291</v>
      </c>
      <c r="C706" s="463"/>
      <c r="D706" s="478">
        <v>110</v>
      </c>
      <c r="E706" s="314"/>
      <c r="F706" s="315"/>
      <c r="G706" s="401">
        <v>31</v>
      </c>
      <c r="H706" s="404">
        <v>5.3</v>
      </c>
      <c r="I706" s="404">
        <v>3</v>
      </c>
      <c r="J706" s="409">
        <v>116</v>
      </c>
      <c r="K706" s="401">
        <v>42</v>
      </c>
      <c r="L706" s="404">
        <v>7</v>
      </c>
      <c r="M706" s="404">
        <v>3.3</v>
      </c>
      <c r="N706" s="410">
        <v>116</v>
      </c>
      <c r="O706" s="411">
        <v>52</v>
      </c>
      <c r="P706" s="404">
        <v>7.8</v>
      </c>
      <c r="Q706" s="404">
        <v>3.8</v>
      </c>
      <c r="R706" s="410">
        <v>116</v>
      </c>
      <c r="S706" s="346"/>
    </row>
    <row r="707" spans="1:19">
      <c r="A707" s="1328"/>
      <c r="B707" s="455" t="s">
        <v>292</v>
      </c>
      <c r="C707" s="479"/>
      <c r="D707" s="480">
        <v>110</v>
      </c>
      <c r="E707" s="481"/>
      <c r="F707" s="317"/>
      <c r="G707" s="482">
        <v>45</v>
      </c>
      <c r="H707" s="430">
        <v>-8.5</v>
      </c>
      <c r="I707" s="430">
        <v>-4.7</v>
      </c>
      <c r="J707" s="483">
        <v>116</v>
      </c>
      <c r="K707" s="482">
        <v>60</v>
      </c>
      <c r="L707" s="430">
        <v>-11.2</v>
      </c>
      <c r="M707" s="430">
        <v>-5</v>
      </c>
      <c r="N707" s="431">
        <v>116</v>
      </c>
      <c r="O707" s="429">
        <v>60</v>
      </c>
      <c r="P707" s="430">
        <v>-11.2</v>
      </c>
      <c r="Q707" s="430">
        <v>-5</v>
      </c>
      <c r="R707" s="431">
        <v>116</v>
      </c>
      <c r="S707" s="346"/>
    </row>
    <row r="708" spans="1:19">
      <c r="A708" s="1328"/>
      <c r="B708" s="455" t="s">
        <v>96</v>
      </c>
      <c r="C708" s="484"/>
      <c r="D708" s="480">
        <v>110</v>
      </c>
      <c r="E708" s="314"/>
      <c r="F708" s="315"/>
      <c r="G708" s="401">
        <v>4</v>
      </c>
      <c r="H708" s="404">
        <v>0.5</v>
      </c>
      <c r="I708" s="404">
        <v>0.64</v>
      </c>
      <c r="J708" s="409">
        <v>116</v>
      </c>
      <c r="K708" s="401">
        <v>5</v>
      </c>
      <c r="L708" s="404">
        <v>0.3</v>
      </c>
      <c r="M708" s="404">
        <v>0.9</v>
      </c>
      <c r="N708" s="410">
        <v>116</v>
      </c>
      <c r="O708" s="411">
        <v>3</v>
      </c>
      <c r="P708" s="404">
        <v>0.2</v>
      </c>
      <c r="Q708" s="404">
        <v>0.55000000000000004</v>
      </c>
      <c r="R708" s="410">
        <v>116</v>
      </c>
      <c r="S708" s="346"/>
    </row>
    <row r="709" spans="1:19">
      <c r="A709" s="1328"/>
      <c r="B709" s="455" t="s">
        <v>293</v>
      </c>
      <c r="C709" s="484">
        <v>3</v>
      </c>
      <c r="D709" s="480">
        <v>35</v>
      </c>
      <c r="E709" s="314"/>
      <c r="F709" s="315"/>
      <c r="G709" s="401"/>
      <c r="H709" s="404">
        <v>0.02</v>
      </c>
      <c r="I709" s="404">
        <v>0.09</v>
      </c>
      <c r="J709" s="409">
        <v>36.5</v>
      </c>
      <c r="K709" s="401"/>
      <c r="L709" s="404">
        <v>0.02</v>
      </c>
      <c r="M709" s="404">
        <v>0.09</v>
      </c>
      <c r="N709" s="410">
        <v>36.5</v>
      </c>
      <c r="O709" s="411"/>
      <c r="P709" s="404">
        <v>0.02</v>
      </c>
      <c r="Q709" s="404">
        <v>0.09</v>
      </c>
      <c r="R709" s="410">
        <v>36.5</v>
      </c>
      <c r="S709" s="346"/>
    </row>
    <row r="710" spans="1:19" ht="16.2" thickBot="1">
      <c r="A710" s="1329"/>
      <c r="B710" s="438" t="s">
        <v>294</v>
      </c>
      <c r="C710" s="485">
        <v>3</v>
      </c>
      <c r="D710" s="486">
        <v>35</v>
      </c>
      <c r="E710" s="318"/>
      <c r="F710" s="319"/>
      <c r="G710" s="416"/>
      <c r="H710" s="408">
        <v>0</v>
      </c>
      <c r="I710" s="408"/>
      <c r="J710" s="417"/>
      <c r="K710" s="416"/>
      <c r="L710" s="408">
        <v>0</v>
      </c>
      <c r="M710" s="408"/>
      <c r="N710" s="418"/>
      <c r="O710" s="419"/>
      <c r="P710" s="408">
        <v>0</v>
      </c>
      <c r="Q710" s="408"/>
      <c r="R710" s="418"/>
      <c r="S710" s="346"/>
    </row>
    <row r="711" spans="1:19">
      <c r="A711" s="1327">
        <v>18</v>
      </c>
      <c r="B711" s="1313" t="s">
        <v>295</v>
      </c>
      <c r="C711" s="1331">
        <v>25</v>
      </c>
      <c r="D711" s="342">
        <v>110</v>
      </c>
      <c r="E711" s="311">
        <v>1.78</v>
      </c>
      <c r="F711" s="312" t="s">
        <v>296</v>
      </c>
      <c r="G711" s="412"/>
      <c r="H711" s="407"/>
      <c r="I711" s="407"/>
      <c r="J711" s="413"/>
      <c r="K711" s="412"/>
      <c r="L711" s="407"/>
      <c r="M711" s="407"/>
      <c r="N711" s="414"/>
      <c r="O711" s="415"/>
      <c r="P711" s="407"/>
      <c r="Q711" s="407"/>
      <c r="R711" s="414"/>
      <c r="S711" s="346"/>
    </row>
    <row r="712" spans="1:19">
      <c r="A712" s="1328"/>
      <c r="B712" s="1330"/>
      <c r="C712" s="1332"/>
      <c r="D712" s="343">
        <v>10</v>
      </c>
      <c r="E712" s="314"/>
      <c r="F712" s="315"/>
      <c r="G712" s="401">
        <v>40</v>
      </c>
      <c r="H712" s="404">
        <v>0.7</v>
      </c>
      <c r="I712" s="405">
        <v>0.56999999999999995</v>
      </c>
      <c r="J712" s="409">
        <v>10.4</v>
      </c>
      <c r="K712" s="401">
        <v>55</v>
      </c>
      <c r="L712" s="404">
        <v>0.9</v>
      </c>
      <c r="M712" s="404">
        <v>0.62</v>
      </c>
      <c r="N712" s="410">
        <v>10.3</v>
      </c>
      <c r="O712" s="411">
        <v>55</v>
      </c>
      <c r="P712" s="404">
        <v>0.9</v>
      </c>
      <c r="Q712" s="404">
        <v>0.76</v>
      </c>
      <c r="R712" s="410">
        <v>10.5</v>
      </c>
      <c r="S712" s="346"/>
    </row>
    <row r="713" spans="1:19">
      <c r="A713" s="1328"/>
      <c r="B713" s="1333" t="s">
        <v>2</v>
      </c>
      <c r="C713" s="1334">
        <v>16</v>
      </c>
      <c r="D713" s="343">
        <v>110</v>
      </c>
      <c r="E713" s="314">
        <v>1.78</v>
      </c>
      <c r="F713" s="316" t="s">
        <v>296</v>
      </c>
      <c r="G713" s="401"/>
      <c r="H713" s="404"/>
      <c r="I713" s="404"/>
      <c r="J713" s="409"/>
      <c r="K713" s="401"/>
      <c r="L713" s="404"/>
      <c r="M713" s="404"/>
      <c r="N713" s="410"/>
      <c r="O713" s="411"/>
      <c r="P713" s="404"/>
      <c r="Q713" s="404"/>
      <c r="R713" s="410"/>
      <c r="S713" s="346"/>
    </row>
    <row r="714" spans="1:19">
      <c r="A714" s="1328"/>
      <c r="B714" s="1320"/>
      <c r="C714" s="1343"/>
      <c r="D714" s="466">
        <v>10</v>
      </c>
      <c r="E714" s="328"/>
      <c r="F714" s="329"/>
      <c r="G714" s="426">
        <v>190</v>
      </c>
      <c r="H714" s="405">
        <v>3.1</v>
      </c>
      <c r="I714" s="405">
        <v>0.8</v>
      </c>
      <c r="J714" s="425">
        <v>10.4</v>
      </c>
      <c r="K714" s="426">
        <v>210</v>
      </c>
      <c r="L714" s="405">
        <v>6.9</v>
      </c>
      <c r="M714" s="405">
        <v>1.2</v>
      </c>
      <c r="N714" s="427">
        <v>10.4</v>
      </c>
      <c r="O714" s="428">
        <v>430</v>
      </c>
      <c r="P714" s="405">
        <v>7.2</v>
      </c>
      <c r="Q714" s="405">
        <v>1.05</v>
      </c>
      <c r="R714" s="427">
        <v>10.5</v>
      </c>
      <c r="S714" s="346"/>
    </row>
    <row r="715" spans="1:19">
      <c r="A715" s="1336"/>
      <c r="B715" s="463" t="s">
        <v>259</v>
      </c>
      <c r="C715" s="1279"/>
      <c r="D715" s="466"/>
      <c r="E715" s="328"/>
      <c r="F715" s="329"/>
      <c r="G715" s="426"/>
      <c r="H715" s="405">
        <f>H712+H714</f>
        <v>3.8</v>
      </c>
      <c r="I715" s="405">
        <f t="shared" ref="I715:Q715" si="113">I712+I714</f>
        <v>1.37</v>
      </c>
      <c r="J715" s="425"/>
      <c r="K715" s="426"/>
      <c r="L715" s="405">
        <f t="shared" si="113"/>
        <v>7.8000000000000007</v>
      </c>
      <c r="M715" s="405">
        <f t="shared" si="113"/>
        <v>1.8199999999999998</v>
      </c>
      <c r="N715" s="427"/>
      <c r="O715" s="428"/>
      <c r="P715" s="405">
        <f t="shared" si="113"/>
        <v>8.1</v>
      </c>
      <c r="Q715" s="405">
        <f t="shared" si="113"/>
        <v>1.81</v>
      </c>
      <c r="R715" s="427"/>
      <c r="S715" s="346"/>
    </row>
    <row r="716" spans="1:19">
      <c r="A716" s="1336"/>
      <c r="B716" s="1277" t="s">
        <v>297</v>
      </c>
      <c r="C716" s="1279"/>
      <c r="D716" s="343"/>
      <c r="E716" s="314"/>
      <c r="F716" s="315"/>
      <c r="G716" s="401"/>
      <c r="H716" s="404"/>
      <c r="I716" s="404"/>
      <c r="J716" s="409">
        <v>115</v>
      </c>
      <c r="K716" s="401"/>
      <c r="L716" s="404"/>
      <c r="M716" s="404"/>
      <c r="N716" s="410">
        <v>115</v>
      </c>
      <c r="O716" s="411"/>
      <c r="P716" s="404"/>
      <c r="Q716" s="404"/>
      <c r="R716" s="410">
        <v>115</v>
      </c>
      <c r="S716" s="346"/>
    </row>
    <row r="717" spans="1:19" ht="16.2" thickBot="1">
      <c r="A717" s="1346"/>
      <c r="B717" s="1280" t="s">
        <v>298</v>
      </c>
      <c r="C717" s="458"/>
      <c r="D717" s="469"/>
      <c r="E717" s="318"/>
      <c r="F717" s="319"/>
      <c r="G717" s="416"/>
      <c r="H717" s="408"/>
      <c r="I717" s="408"/>
      <c r="J717" s="417">
        <v>115</v>
      </c>
      <c r="K717" s="416"/>
      <c r="L717" s="408"/>
      <c r="M717" s="408"/>
      <c r="N717" s="418">
        <v>115</v>
      </c>
      <c r="O717" s="419"/>
      <c r="P717" s="408"/>
      <c r="Q717" s="408"/>
      <c r="R717" s="418">
        <v>115</v>
      </c>
      <c r="S717" s="346"/>
    </row>
    <row r="718" spans="1:19">
      <c r="A718" s="1335" t="s">
        <v>98</v>
      </c>
      <c r="B718" s="1313" t="s">
        <v>1</v>
      </c>
      <c r="C718" s="1331">
        <v>15</v>
      </c>
      <c r="D718" s="342">
        <v>110</v>
      </c>
      <c r="E718" s="311">
        <v>5</v>
      </c>
      <c r="F718" s="312" t="s">
        <v>299</v>
      </c>
      <c r="G718" s="412"/>
      <c r="H718" s="407"/>
      <c r="I718" s="407"/>
      <c r="J718" s="413"/>
      <c r="K718" s="412"/>
      <c r="L718" s="407"/>
      <c r="M718" s="407"/>
      <c r="N718" s="414"/>
      <c r="O718" s="415"/>
      <c r="P718" s="407"/>
      <c r="Q718" s="407"/>
      <c r="R718" s="414"/>
      <c r="S718" s="346"/>
    </row>
    <row r="719" spans="1:19">
      <c r="A719" s="1336"/>
      <c r="B719" s="1330"/>
      <c r="C719" s="1332"/>
      <c r="D719" s="343">
        <v>10</v>
      </c>
      <c r="E719" s="314"/>
      <c r="F719" s="315"/>
      <c r="G719" s="401">
        <v>60</v>
      </c>
      <c r="H719" s="404">
        <v>1</v>
      </c>
      <c r="I719" s="404">
        <v>0.4</v>
      </c>
      <c r="J719" s="409">
        <v>10.6</v>
      </c>
      <c r="K719" s="401">
        <v>72</v>
      </c>
      <c r="L719" s="404">
        <v>1.2</v>
      </c>
      <c r="M719" s="404">
        <v>0.42</v>
      </c>
      <c r="N719" s="410">
        <v>10.6</v>
      </c>
      <c r="O719" s="411">
        <v>85</v>
      </c>
      <c r="P719" s="404">
        <v>1.4</v>
      </c>
      <c r="Q719" s="404">
        <v>0.55000000000000004</v>
      </c>
      <c r="R719" s="410">
        <v>10.6</v>
      </c>
      <c r="S719" s="346"/>
    </row>
    <row r="720" spans="1:19">
      <c r="A720" s="1336"/>
      <c r="B720" s="1333" t="s">
        <v>2</v>
      </c>
      <c r="C720" s="1334">
        <v>15</v>
      </c>
      <c r="D720" s="343">
        <v>110</v>
      </c>
      <c r="E720" s="314">
        <v>5</v>
      </c>
      <c r="F720" s="316" t="s">
        <v>299</v>
      </c>
      <c r="G720" s="401"/>
      <c r="H720" s="404"/>
      <c r="I720" s="404"/>
      <c r="J720" s="409"/>
      <c r="K720" s="401"/>
      <c r="L720" s="404"/>
      <c r="M720" s="404"/>
      <c r="N720" s="410"/>
      <c r="O720" s="411"/>
      <c r="P720" s="404"/>
      <c r="Q720" s="404"/>
      <c r="R720" s="410"/>
      <c r="S720" s="346"/>
    </row>
    <row r="721" spans="1:21">
      <c r="A721" s="1336"/>
      <c r="B721" s="1330"/>
      <c r="C721" s="1347"/>
      <c r="D721" s="343">
        <v>10</v>
      </c>
      <c r="E721" s="314"/>
      <c r="F721" s="315"/>
      <c r="G721" s="401">
        <v>60</v>
      </c>
      <c r="H721" s="404">
        <v>1</v>
      </c>
      <c r="I721" s="404">
        <v>0.4</v>
      </c>
      <c r="J721" s="409">
        <v>10.6</v>
      </c>
      <c r="K721" s="401">
        <v>75</v>
      </c>
      <c r="L721" s="404">
        <v>1.25</v>
      </c>
      <c r="M721" s="404">
        <v>0.42</v>
      </c>
      <c r="N721" s="410">
        <v>10.6</v>
      </c>
      <c r="O721" s="411">
        <v>96</v>
      </c>
      <c r="P721" s="404">
        <v>1.6</v>
      </c>
      <c r="Q721" s="404">
        <v>0.56999999999999995</v>
      </c>
      <c r="R721" s="410">
        <v>10.6</v>
      </c>
      <c r="S721" s="346"/>
    </row>
    <row r="722" spans="1:21">
      <c r="A722" s="1336"/>
      <c r="B722" s="463" t="s">
        <v>259</v>
      </c>
      <c r="C722" s="487"/>
      <c r="D722" s="343"/>
      <c r="E722" s="314"/>
      <c r="F722" s="315"/>
      <c r="G722" s="401"/>
      <c r="H722" s="404">
        <f>H719+H721</f>
        <v>2</v>
      </c>
      <c r="I722" s="404">
        <f t="shared" ref="I722:Q722" si="114">I719+I721</f>
        <v>0.8</v>
      </c>
      <c r="J722" s="409"/>
      <c r="K722" s="401"/>
      <c r="L722" s="404">
        <f t="shared" si="114"/>
        <v>2.4500000000000002</v>
      </c>
      <c r="M722" s="404">
        <f t="shared" si="114"/>
        <v>0.84</v>
      </c>
      <c r="N722" s="410"/>
      <c r="O722" s="411"/>
      <c r="P722" s="404">
        <f t="shared" si="114"/>
        <v>3</v>
      </c>
      <c r="Q722" s="404">
        <f t="shared" si="114"/>
        <v>1.1200000000000001</v>
      </c>
      <c r="R722" s="410"/>
      <c r="S722" s="346"/>
    </row>
    <row r="723" spans="1:21">
      <c r="A723" s="1336"/>
      <c r="B723" s="455" t="s">
        <v>300</v>
      </c>
      <c r="C723" s="488"/>
      <c r="D723" s="489"/>
      <c r="E723" s="481"/>
      <c r="F723" s="317"/>
      <c r="G723" s="482"/>
      <c r="H723" s="404"/>
      <c r="I723" s="430"/>
      <c r="J723" s="409"/>
      <c r="K723" s="482"/>
      <c r="L723" s="404"/>
      <c r="M723" s="430"/>
      <c r="N723" s="410"/>
      <c r="O723" s="429"/>
      <c r="P723" s="404"/>
      <c r="Q723" s="430"/>
      <c r="R723" s="410"/>
      <c r="S723" s="346"/>
    </row>
    <row r="724" spans="1:21" ht="16.2" thickBot="1">
      <c r="A724" s="1346"/>
      <c r="B724" s="438" t="s">
        <v>298</v>
      </c>
      <c r="C724" s="490"/>
      <c r="D724" s="459"/>
      <c r="E724" s="453"/>
      <c r="F724" s="331"/>
      <c r="G724" s="460"/>
      <c r="H724" s="430"/>
      <c r="I724" s="406"/>
      <c r="J724" s="409"/>
      <c r="K724" s="460"/>
      <c r="L724" s="404"/>
      <c r="M724" s="406"/>
      <c r="N724" s="433"/>
      <c r="O724" s="432"/>
      <c r="P724" s="404"/>
      <c r="Q724" s="406"/>
      <c r="R724" s="433"/>
      <c r="S724" s="346"/>
    </row>
    <row r="725" spans="1:21">
      <c r="A725" s="1327">
        <v>22</v>
      </c>
      <c r="B725" s="1313" t="s">
        <v>1</v>
      </c>
      <c r="C725" s="1331">
        <v>5.6</v>
      </c>
      <c r="D725" s="342">
        <v>110</v>
      </c>
      <c r="E725" s="311">
        <v>5</v>
      </c>
      <c r="F725" s="312">
        <v>1</v>
      </c>
      <c r="G725" s="384"/>
      <c r="H725" s="407"/>
      <c r="I725" s="407"/>
      <c r="J725" s="414">
        <v>118</v>
      </c>
      <c r="K725" s="384"/>
      <c r="L725" s="407"/>
      <c r="M725" s="407"/>
      <c r="N725" s="414">
        <v>115</v>
      </c>
      <c r="O725" s="384"/>
      <c r="P725" s="407"/>
      <c r="Q725" s="407"/>
      <c r="R725" s="414">
        <v>115</v>
      </c>
      <c r="S725" s="346"/>
    </row>
    <row r="726" spans="1:21">
      <c r="A726" s="1328"/>
      <c r="B726" s="1330"/>
      <c r="C726" s="1332"/>
      <c r="D726" s="343">
        <v>10</v>
      </c>
      <c r="E726" s="314"/>
      <c r="F726" s="315"/>
      <c r="G726" s="401">
        <v>21</v>
      </c>
      <c r="H726" s="404">
        <f>G726*0.001*1.73*J726</f>
        <v>0.41052900000000003</v>
      </c>
      <c r="I726" s="404">
        <v>0.16</v>
      </c>
      <c r="J726" s="410">
        <v>11.3</v>
      </c>
      <c r="K726" s="401">
        <v>25</v>
      </c>
      <c r="L726" s="404">
        <f>K726*0.001*1.73*N726</f>
        <v>0.48872500000000008</v>
      </c>
      <c r="M726" s="404">
        <v>0.19</v>
      </c>
      <c r="N726" s="410">
        <v>11.3</v>
      </c>
      <c r="O726" s="401">
        <v>21</v>
      </c>
      <c r="P726" s="404">
        <f>O726*0.001*1.73*R726</f>
        <v>0.41052900000000003</v>
      </c>
      <c r="Q726" s="404">
        <v>0.16</v>
      </c>
      <c r="R726" s="410">
        <v>11.3</v>
      </c>
      <c r="S726" s="346"/>
    </row>
    <row r="727" spans="1:21">
      <c r="A727" s="1328"/>
      <c r="B727" s="1333" t="s">
        <v>2</v>
      </c>
      <c r="C727" s="1334">
        <v>5.6</v>
      </c>
      <c r="D727" s="343">
        <v>110</v>
      </c>
      <c r="E727" s="314">
        <v>5</v>
      </c>
      <c r="F727" s="316">
        <v>1</v>
      </c>
      <c r="G727" s="401"/>
      <c r="H727" s="404"/>
      <c r="I727" s="404"/>
      <c r="J727" s="410">
        <v>119</v>
      </c>
      <c r="K727" s="401"/>
      <c r="L727" s="404"/>
      <c r="M727" s="404"/>
      <c r="N727" s="410">
        <v>116</v>
      </c>
      <c r="O727" s="401"/>
      <c r="P727" s="404"/>
      <c r="Q727" s="404"/>
      <c r="R727" s="410">
        <v>116</v>
      </c>
      <c r="S727" s="346"/>
    </row>
    <row r="728" spans="1:21">
      <c r="A728" s="1328"/>
      <c r="B728" s="1330"/>
      <c r="C728" s="1332"/>
      <c r="D728" s="343">
        <v>10</v>
      </c>
      <c r="E728" s="314"/>
      <c r="F728" s="315"/>
      <c r="G728" s="401">
        <v>17</v>
      </c>
      <c r="H728" s="404">
        <f>G728*0.001*1.73*J728</f>
        <v>0.33527400000000002</v>
      </c>
      <c r="I728" s="404">
        <v>0.13</v>
      </c>
      <c r="J728" s="410">
        <v>11.4</v>
      </c>
      <c r="K728" s="401">
        <v>30</v>
      </c>
      <c r="L728" s="404">
        <f>K728*0.001*1.73*N728</f>
        <v>0.59165999999999996</v>
      </c>
      <c r="M728" s="404">
        <v>0.23</v>
      </c>
      <c r="N728" s="410">
        <v>11.4</v>
      </c>
      <c r="O728" s="401">
        <v>23</v>
      </c>
      <c r="P728" s="404">
        <f>O728*0.001*1.73*R728</f>
        <v>0.45360600000000001</v>
      </c>
      <c r="Q728" s="404">
        <v>0.18</v>
      </c>
      <c r="R728" s="410">
        <v>11.4</v>
      </c>
      <c r="S728" s="346"/>
    </row>
    <row r="729" spans="1:21">
      <c r="A729" s="1328"/>
      <c r="B729" s="463" t="s">
        <v>259</v>
      </c>
      <c r="C729" s="465"/>
      <c r="D729" s="343"/>
      <c r="E729" s="314"/>
      <c r="F729" s="315"/>
      <c r="G729" s="401"/>
      <c r="H729" s="404">
        <f>H726+H728</f>
        <v>0.74580299999999999</v>
      </c>
      <c r="I729" s="404">
        <f>I726+I728</f>
        <v>0.29000000000000004</v>
      </c>
      <c r="J729" s="410"/>
      <c r="K729" s="401"/>
      <c r="L729" s="404">
        <f>L726+L728</f>
        <v>1.0803850000000002</v>
      </c>
      <c r="M729" s="404">
        <f>M726+M728</f>
        <v>0.42000000000000004</v>
      </c>
      <c r="N729" s="410"/>
      <c r="O729" s="401"/>
      <c r="P729" s="404">
        <f>P726+P728</f>
        <v>0.8641350000000001</v>
      </c>
      <c r="Q729" s="404">
        <f>Q726+Q728</f>
        <v>0.33999999999999997</v>
      </c>
      <c r="R729" s="410"/>
      <c r="S729" s="346"/>
      <c r="T729" s="491"/>
      <c r="U729" s="392"/>
    </row>
    <row r="730" spans="1:21">
      <c r="A730" s="1328"/>
      <c r="B730" s="455" t="s">
        <v>301</v>
      </c>
      <c r="C730" s="492"/>
      <c r="D730" s="489"/>
      <c r="E730" s="481"/>
      <c r="F730" s="317"/>
      <c r="G730" s="401"/>
      <c r="H730" s="404">
        <v>6.6</v>
      </c>
      <c r="I730" s="404"/>
      <c r="J730" s="410">
        <v>117</v>
      </c>
      <c r="K730" s="401"/>
      <c r="L730" s="404">
        <v>7.2</v>
      </c>
      <c r="M730" s="404"/>
      <c r="N730" s="410">
        <v>117</v>
      </c>
      <c r="O730" s="401"/>
      <c r="P730" s="404">
        <v>6.75</v>
      </c>
      <c r="Q730" s="404"/>
      <c r="R730" s="410">
        <v>117</v>
      </c>
      <c r="S730" s="346"/>
      <c r="T730" s="491"/>
      <c r="U730" s="392"/>
    </row>
    <row r="731" spans="1:21">
      <c r="A731" s="1328"/>
      <c r="B731" s="464" t="s">
        <v>302</v>
      </c>
      <c r="C731" s="493"/>
      <c r="D731" s="343"/>
      <c r="E731" s="314"/>
      <c r="F731" s="315"/>
      <c r="G731" s="401"/>
      <c r="H731" s="404">
        <v>1.45</v>
      </c>
      <c r="I731" s="404"/>
      <c r="J731" s="410">
        <v>117</v>
      </c>
      <c r="K731" s="401"/>
      <c r="L731" s="404">
        <v>1.4</v>
      </c>
      <c r="M731" s="404"/>
      <c r="N731" s="410">
        <v>117</v>
      </c>
      <c r="O731" s="401"/>
      <c r="P731" s="404">
        <v>1.61</v>
      </c>
      <c r="Q731" s="404"/>
      <c r="R731" s="410">
        <v>117</v>
      </c>
      <c r="S731" s="346"/>
      <c r="T731" s="491"/>
      <c r="U731" s="392"/>
    </row>
    <row r="732" spans="1:21" ht="16.2" thickBot="1">
      <c r="A732" s="1329"/>
      <c r="B732" s="438" t="s">
        <v>303</v>
      </c>
      <c r="C732" s="458"/>
      <c r="D732" s="469"/>
      <c r="E732" s="318"/>
      <c r="F732" s="319"/>
      <c r="G732" s="460"/>
      <c r="H732" s="406">
        <v>-8.6</v>
      </c>
      <c r="I732" s="406"/>
      <c r="J732" s="433">
        <v>117</v>
      </c>
      <c r="K732" s="460"/>
      <c r="L732" s="406">
        <v>-9.4</v>
      </c>
      <c r="M732" s="406"/>
      <c r="N732" s="433">
        <v>117</v>
      </c>
      <c r="O732" s="460"/>
      <c r="P732" s="406">
        <v>-9.3000000000000007</v>
      </c>
      <c r="Q732" s="406"/>
      <c r="R732" s="433">
        <v>117</v>
      </c>
      <c r="S732" s="346"/>
      <c r="T732" s="491"/>
      <c r="U732" s="392"/>
    </row>
    <row r="733" spans="1:21">
      <c r="A733" s="1327">
        <v>24</v>
      </c>
      <c r="B733" s="1313" t="s">
        <v>1</v>
      </c>
      <c r="C733" s="1331">
        <v>25</v>
      </c>
      <c r="D733" s="342">
        <v>110</v>
      </c>
      <c r="E733" s="472" t="s">
        <v>304</v>
      </c>
      <c r="F733" s="494" t="s">
        <v>305</v>
      </c>
      <c r="G733" s="412"/>
      <c r="H733" s="407"/>
      <c r="I733" s="407"/>
      <c r="J733" s="413"/>
      <c r="K733" s="412"/>
      <c r="L733" s="407"/>
      <c r="M733" s="407"/>
      <c r="N733" s="414"/>
      <c r="O733" s="415"/>
      <c r="P733" s="407"/>
      <c r="Q733" s="407"/>
      <c r="R733" s="414"/>
      <c r="S733" s="346"/>
    </row>
    <row r="734" spans="1:21">
      <c r="A734" s="1328"/>
      <c r="B734" s="1320"/>
      <c r="C734" s="1343"/>
      <c r="D734" s="343">
        <v>35</v>
      </c>
      <c r="E734" s="314"/>
      <c r="F734" s="315"/>
      <c r="G734" s="401"/>
      <c r="H734" s="404"/>
      <c r="I734" s="404"/>
      <c r="J734" s="409"/>
      <c r="K734" s="401"/>
      <c r="L734" s="404"/>
      <c r="M734" s="404"/>
      <c r="N734" s="410"/>
      <c r="O734" s="411"/>
      <c r="P734" s="404"/>
      <c r="Q734" s="404"/>
      <c r="R734" s="410"/>
      <c r="S734" s="346"/>
    </row>
    <row r="735" spans="1:21">
      <c r="A735" s="1328"/>
      <c r="B735" s="1330"/>
      <c r="C735" s="1332"/>
      <c r="D735" s="343">
        <v>10</v>
      </c>
      <c r="E735" s="472" t="s">
        <v>306</v>
      </c>
      <c r="F735" s="495" t="s">
        <v>307</v>
      </c>
      <c r="G735" s="401">
        <v>120</v>
      </c>
      <c r="H735" s="404">
        <v>2</v>
      </c>
      <c r="I735" s="404">
        <v>0.73</v>
      </c>
      <c r="J735" s="409">
        <v>10.4</v>
      </c>
      <c r="K735" s="401">
        <v>280</v>
      </c>
      <c r="L735" s="404">
        <v>4.7</v>
      </c>
      <c r="M735" s="404">
        <v>1.55</v>
      </c>
      <c r="N735" s="410">
        <v>10.4</v>
      </c>
      <c r="O735" s="411">
        <v>205</v>
      </c>
      <c r="P735" s="404">
        <v>3.4</v>
      </c>
      <c r="Q735" s="404">
        <v>0.88</v>
      </c>
      <c r="R735" s="410">
        <v>10.4</v>
      </c>
      <c r="S735" s="346"/>
    </row>
    <row r="736" spans="1:21">
      <c r="A736" s="1328"/>
      <c r="B736" s="1333" t="s">
        <v>2</v>
      </c>
      <c r="C736" s="1334">
        <v>25</v>
      </c>
      <c r="D736" s="343">
        <v>110</v>
      </c>
      <c r="E736" s="314"/>
      <c r="F736" s="316"/>
      <c r="G736" s="401"/>
      <c r="H736" s="404"/>
      <c r="I736" s="404"/>
      <c r="J736" s="409"/>
      <c r="K736" s="401"/>
      <c r="L736" s="404"/>
      <c r="M736" s="404"/>
      <c r="N736" s="410"/>
      <c r="O736" s="411"/>
      <c r="P736" s="404"/>
      <c r="Q736" s="404"/>
      <c r="R736" s="410"/>
      <c r="S736" s="346"/>
    </row>
    <row r="737" spans="1:19">
      <c r="A737" s="1328"/>
      <c r="B737" s="1348"/>
      <c r="C737" s="1348"/>
      <c r="D737" s="343">
        <v>35</v>
      </c>
      <c r="E737" s="314"/>
      <c r="F737" s="315"/>
      <c r="G737" s="401"/>
      <c r="H737" s="404"/>
      <c r="I737" s="404"/>
      <c r="J737" s="409"/>
      <c r="K737" s="401"/>
      <c r="L737" s="404"/>
      <c r="M737" s="404"/>
      <c r="N737" s="410"/>
      <c r="O737" s="411"/>
      <c r="P737" s="404"/>
      <c r="Q737" s="404"/>
      <c r="R737" s="410"/>
      <c r="S737" s="346"/>
    </row>
    <row r="738" spans="1:19">
      <c r="A738" s="1328"/>
      <c r="B738" s="1349"/>
      <c r="C738" s="1349"/>
      <c r="D738" s="466">
        <v>10</v>
      </c>
      <c r="E738" s="328" t="s">
        <v>410</v>
      </c>
      <c r="F738" s="329"/>
      <c r="G738" s="426">
        <v>0</v>
      </c>
      <c r="H738" s="405">
        <v>0</v>
      </c>
      <c r="I738" s="405">
        <v>0</v>
      </c>
      <c r="J738" s="409">
        <v>0</v>
      </c>
      <c r="K738" s="426">
        <v>0</v>
      </c>
      <c r="L738" s="405">
        <v>0</v>
      </c>
      <c r="M738" s="405">
        <v>0</v>
      </c>
      <c r="N738" s="410">
        <v>0</v>
      </c>
      <c r="O738" s="428">
        <v>0</v>
      </c>
      <c r="P738" s="405">
        <v>0</v>
      </c>
      <c r="Q738" s="405">
        <v>0</v>
      </c>
      <c r="R738" s="410">
        <v>0</v>
      </c>
      <c r="S738" s="446"/>
    </row>
    <row r="739" spans="1:19">
      <c r="A739" s="1328"/>
      <c r="B739" s="463" t="s">
        <v>308</v>
      </c>
      <c r="C739" s="496"/>
      <c r="D739" s="466"/>
      <c r="E739" s="328"/>
      <c r="F739" s="329"/>
      <c r="G739" s="426"/>
      <c r="H739" s="405">
        <f>H734+H735+H737+H738</f>
        <v>2</v>
      </c>
      <c r="I739" s="405">
        <f t="shared" ref="I739:Q739" si="115">I734+I735+I737+I738</f>
        <v>0.73</v>
      </c>
      <c r="J739" s="425"/>
      <c r="K739" s="426"/>
      <c r="L739" s="405">
        <f t="shared" si="115"/>
        <v>4.7</v>
      </c>
      <c r="M739" s="405">
        <f t="shared" si="115"/>
        <v>1.55</v>
      </c>
      <c r="N739" s="427"/>
      <c r="O739" s="428"/>
      <c r="P739" s="405">
        <f t="shared" si="115"/>
        <v>3.4</v>
      </c>
      <c r="Q739" s="405">
        <f t="shared" si="115"/>
        <v>0.88</v>
      </c>
      <c r="R739" s="427"/>
      <c r="S739" s="346"/>
    </row>
    <row r="740" spans="1:19">
      <c r="A740" s="1328"/>
      <c r="B740" s="464" t="s">
        <v>309</v>
      </c>
      <c r="C740" s="497"/>
      <c r="D740" s="466"/>
      <c r="E740" s="328"/>
      <c r="F740" s="329"/>
      <c r="G740" s="426">
        <v>5</v>
      </c>
      <c r="H740" s="405">
        <v>-1.2</v>
      </c>
      <c r="I740" s="405"/>
      <c r="J740" s="425">
        <v>117</v>
      </c>
      <c r="K740" s="426">
        <v>8</v>
      </c>
      <c r="L740" s="405">
        <v>-2.37</v>
      </c>
      <c r="M740" s="405"/>
      <c r="N740" s="425">
        <v>117</v>
      </c>
      <c r="O740" s="405">
        <v>6</v>
      </c>
      <c r="P740" s="405">
        <v>-1.73</v>
      </c>
      <c r="Q740" s="405"/>
      <c r="R740" s="427">
        <v>117</v>
      </c>
      <c r="S740" s="346"/>
    </row>
    <row r="741" spans="1:19">
      <c r="A741" s="1328"/>
      <c r="B741" s="464" t="s">
        <v>310</v>
      </c>
      <c r="C741" s="497"/>
      <c r="D741" s="466"/>
      <c r="E741" s="328"/>
      <c r="F741" s="329"/>
      <c r="G741" s="426">
        <v>17</v>
      </c>
      <c r="H741" s="405">
        <v>-1.3</v>
      </c>
      <c r="I741" s="405"/>
      <c r="J741" s="425">
        <v>117</v>
      </c>
      <c r="K741" s="426">
        <v>33</v>
      </c>
      <c r="L741" s="405">
        <v>-2.38</v>
      </c>
      <c r="M741" s="405"/>
      <c r="N741" s="425">
        <v>117</v>
      </c>
      <c r="O741" s="404">
        <v>32</v>
      </c>
      <c r="P741" s="405">
        <v>-1.72</v>
      </c>
      <c r="Q741" s="405"/>
      <c r="R741" s="427">
        <v>117</v>
      </c>
      <c r="S741" s="346"/>
    </row>
    <row r="742" spans="1:19" ht="16.2" thickBot="1">
      <c r="A742" s="1329"/>
      <c r="B742" s="438" t="s">
        <v>311</v>
      </c>
      <c r="C742" s="498">
        <v>1</v>
      </c>
      <c r="D742" s="459"/>
      <c r="E742" s="453"/>
      <c r="F742" s="331"/>
      <c r="G742" s="460"/>
      <c r="H742" s="406">
        <v>0.1</v>
      </c>
      <c r="I742" s="406"/>
      <c r="J742" s="425">
        <v>37.5</v>
      </c>
      <c r="K742" s="460"/>
      <c r="L742" s="406">
        <v>0.1</v>
      </c>
      <c r="M742" s="406"/>
      <c r="N742" s="433">
        <v>37.5</v>
      </c>
      <c r="O742" s="432"/>
      <c r="P742" s="406">
        <v>0.1</v>
      </c>
      <c r="Q742" s="406"/>
      <c r="R742" s="433">
        <v>37.5</v>
      </c>
      <c r="S742" s="346"/>
    </row>
    <row r="743" spans="1:19">
      <c r="A743" s="1327">
        <v>25</v>
      </c>
      <c r="B743" s="1313" t="s">
        <v>1</v>
      </c>
      <c r="C743" s="1331">
        <v>6.3</v>
      </c>
      <c r="D743" s="342">
        <v>110</v>
      </c>
      <c r="E743" s="311">
        <v>5</v>
      </c>
      <c r="F743" s="312" t="s">
        <v>413</v>
      </c>
      <c r="G743" s="412"/>
      <c r="H743" s="407"/>
      <c r="I743" s="407"/>
      <c r="J743" s="413"/>
      <c r="K743" s="412"/>
      <c r="L743" s="407"/>
      <c r="M743" s="407"/>
      <c r="N743" s="413"/>
      <c r="O743" s="412"/>
      <c r="P743" s="407"/>
      <c r="Q743" s="407"/>
      <c r="R743" s="414"/>
      <c r="S743" s="346"/>
    </row>
    <row r="744" spans="1:19">
      <c r="A744" s="1328"/>
      <c r="B744" s="1330"/>
      <c r="C744" s="1332"/>
      <c r="D744" s="343">
        <v>10</v>
      </c>
      <c r="E744" s="314"/>
      <c r="F744" s="315"/>
      <c r="G744" s="401">
        <v>0</v>
      </c>
      <c r="H744" s="404">
        <f>G744*0.001*1.73*J744</f>
        <v>0</v>
      </c>
      <c r="I744" s="404"/>
      <c r="J744" s="409">
        <v>11.5</v>
      </c>
      <c r="K744" s="401">
        <v>0</v>
      </c>
      <c r="L744" s="404">
        <f>K744*0.001*1.73*N744</f>
        <v>0</v>
      </c>
      <c r="M744" s="404"/>
      <c r="N744" s="409">
        <v>11.5</v>
      </c>
      <c r="O744" s="401">
        <v>0</v>
      </c>
      <c r="P744" s="404">
        <f>O744*0.001*1.73*R744</f>
        <v>0</v>
      </c>
      <c r="Q744" s="404"/>
      <c r="R744" s="410">
        <v>11.5</v>
      </c>
      <c r="S744" s="346"/>
    </row>
    <row r="745" spans="1:19">
      <c r="A745" s="1336"/>
      <c r="B745" s="1333" t="s">
        <v>2</v>
      </c>
      <c r="C745" s="1334">
        <v>6.3</v>
      </c>
      <c r="D745" s="343">
        <v>110</v>
      </c>
      <c r="E745" s="314">
        <v>2.5</v>
      </c>
      <c r="F745" s="316" t="s">
        <v>414</v>
      </c>
      <c r="G745" s="401"/>
      <c r="H745" s="404"/>
      <c r="I745" s="404"/>
      <c r="J745" s="409"/>
      <c r="K745" s="401"/>
      <c r="L745" s="404"/>
      <c r="M745" s="404"/>
      <c r="N745" s="409"/>
      <c r="O745" s="401"/>
      <c r="P745" s="404"/>
      <c r="Q745" s="404"/>
      <c r="R745" s="410"/>
      <c r="S745" s="346"/>
    </row>
    <row r="746" spans="1:19">
      <c r="A746" s="1336"/>
      <c r="B746" s="1330"/>
      <c r="C746" s="1332"/>
      <c r="D746" s="343">
        <v>10</v>
      </c>
      <c r="E746" s="314"/>
      <c r="F746" s="315"/>
      <c r="G746" s="426">
        <v>20</v>
      </c>
      <c r="H746" s="404">
        <v>0.3</v>
      </c>
      <c r="I746" s="405">
        <v>-0.1</v>
      </c>
      <c r="J746" s="425">
        <v>10.3</v>
      </c>
      <c r="K746" s="426">
        <v>10</v>
      </c>
      <c r="L746" s="404">
        <v>0.08</v>
      </c>
      <c r="M746" s="405">
        <v>0.03</v>
      </c>
      <c r="N746" s="425">
        <v>10.3</v>
      </c>
      <c r="O746" s="426">
        <v>10</v>
      </c>
      <c r="P746" s="404">
        <v>0.09</v>
      </c>
      <c r="Q746" s="405">
        <v>0.03</v>
      </c>
      <c r="R746" s="427">
        <v>10.3</v>
      </c>
      <c r="S746" s="346"/>
    </row>
    <row r="747" spans="1:19">
      <c r="A747" s="1336"/>
      <c r="B747" s="463" t="s">
        <v>259</v>
      </c>
      <c r="C747" s="351"/>
      <c r="D747" s="456"/>
      <c r="E747" s="326"/>
      <c r="F747" s="327"/>
      <c r="G747" s="401"/>
      <c r="H747" s="404">
        <f>H744+H746</f>
        <v>0.3</v>
      </c>
      <c r="I747" s="404">
        <f>I744+I746</f>
        <v>-0.1</v>
      </c>
      <c r="J747" s="409"/>
      <c r="K747" s="401"/>
      <c r="L747" s="404">
        <f>L744+L746</f>
        <v>0.08</v>
      </c>
      <c r="M747" s="404">
        <f>M744+M746</f>
        <v>0.03</v>
      </c>
      <c r="N747" s="409"/>
      <c r="O747" s="401"/>
      <c r="P747" s="404">
        <f>P744+P746</f>
        <v>0.09</v>
      </c>
      <c r="Q747" s="404">
        <f>Q744+Q746</f>
        <v>0.03</v>
      </c>
      <c r="R747" s="410"/>
      <c r="S747" s="346"/>
    </row>
    <row r="748" spans="1:19">
      <c r="A748" s="1336"/>
      <c r="B748" s="464" t="s">
        <v>312</v>
      </c>
      <c r="C748" s="351"/>
      <c r="D748" s="456"/>
      <c r="E748" s="326"/>
      <c r="F748" s="327"/>
      <c r="G748" s="482"/>
      <c r="H748" s="430"/>
      <c r="I748" s="430"/>
      <c r="J748" s="483"/>
      <c r="K748" s="482"/>
      <c r="L748" s="430"/>
      <c r="M748" s="430"/>
      <c r="N748" s="483"/>
      <c r="O748" s="482"/>
      <c r="P748" s="430"/>
      <c r="Q748" s="430"/>
      <c r="R748" s="431"/>
      <c r="S748" s="346"/>
    </row>
    <row r="749" spans="1:19" ht="16.2" thickBot="1">
      <c r="A749" s="1329"/>
      <c r="B749" s="438" t="s">
        <v>313</v>
      </c>
      <c r="C749" s="458"/>
      <c r="D749" s="469"/>
      <c r="E749" s="318"/>
      <c r="F749" s="319"/>
      <c r="G749" s="460"/>
      <c r="H749" s="406"/>
      <c r="I749" s="406"/>
      <c r="J749" s="461"/>
      <c r="K749" s="460"/>
      <c r="L749" s="406"/>
      <c r="M749" s="406"/>
      <c r="N749" s="461"/>
      <c r="O749" s="460"/>
      <c r="P749" s="406"/>
      <c r="Q749" s="406"/>
      <c r="R749" s="433"/>
      <c r="S749" s="346"/>
    </row>
    <row r="750" spans="1:19">
      <c r="A750" s="1327" t="s">
        <v>314</v>
      </c>
      <c r="B750" s="1313" t="s">
        <v>1</v>
      </c>
      <c r="C750" s="1331">
        <v>6.3</v>
      </c>
      <c r="D750" s="342">
        <v>110</v>
      </c>
      <c r="E750" s="311">
        <v>0</v>
      </c>
      <c r="F750" s="312" t="s">
        <v>299</v>
      </c>
      <c r="G750" s="412"/>
      <c r="H750" s="407"/>
      <c r="I750" s="407"/>
      <c r="J750" s="413"/>
      <c r="K750" s="412"/>
      <c r="L750" s="407"/>
      <c r="M750" s="407"/>
      <c r="N750" s="414"/>
      <c r="O750" s="415"/>
      <c r="P750" s="407"/>
      <c r="Q750" s="407"/>
      <c r="R750" s="414"/>
      <c r="S750" s="346"/>
    </row>
    <row r="751" spans="1:19">
      <c r="A751" s="1328"/>
      <c r="B751" s="1330"/>
      <c r="C751" s="1332"/>
      <c r="D751" s="343">
        <v>10</v>
      </c>
      <c r="E751" s="314"/>
      <c r="F751" s="315"/>
      <c r="G751" s="401">
        <v>20</v>
      </c>
      <c r="H751" s="404">
        <v>0.3</v>
      </c>
      <c r="I751" s="404">
        <v>0.1</v>
      </c>
      <c r="J751" s="409">
        <v>10.5</v>
      </c>
      <c r="K751" s="401">
        <v>21</v>
      </c>
      <c r="L751" s="404">
        <v>0.35</v>
      </c>
      <c r="M751" s="404">
        <v>0.1</v>
      </c>
      <c r="N751" s="409">
        <v>10.5</v>
      </c>
      <c r="O751" s="401">
        <v>21</v>
      </c>
      <c r="P751" s="404">
        <v>0.35</v>
      </c>
      <c r="Q751" s="404">
        <v>0.1</v>
      </c>
      <c r="R751" s="410">
        <v>10.5</v>
      </c>
      <c r="S751" s="346"/>
    </row>
    <row r="752" spans="1:19" ht="16.2" thickBot="1">
      <c r="A752" s="1329"/>
      <c r="B752" s="1280" t="s">
        <v>313</v>
      </c>
      <c r="C752" s="458"/>
      <c r="D752" s="469"/>
      <c r="E752" s="318"/>
      <c r="F752" s="319"/>
      <c r="G752" s="416"/>
      <c r="H752" s="408"/>
      <c r="I752" s="408"/>
      <c r="J752" s="417">
        <v>117</v>
      </c>
      <c r="K752" s="416"/>
      <c r="L752" s="408"/>
      <c r="M752" s="408"/>
      <c r="N752" s="418">
        <v>117</v>
      </c>
      <c r="O752" s="419"/>
      <c r="P752" s="408"/>
      <c r="Q752" s="408"/>
      <c r="R752" s="418">
        <v>117</v>
      </c>
      <c r="S752" s="346"/>
    </row>
    <row r="753" spans="1:19">
      <c r="A753" s="1327">
        <v>26</v>
      </c>
      <c r="B753" s="1313" t="s">
        <v>1</v>
      </c>
      <c r="C753" s="1331">
        <v>15</v>
      </c>
      <c r="D753" s="342">
        <v>110</v>
      </c>
      <c r="E753" s="311">
        <v>10</v>
      </c>
      <c r="F753" s="312">
        <v>1</v>
      </c>
      <c r="G753" s="412"/>
      <c r="H753" s="407"/>
      <c r="I753" s="407"/>
      <c r="J753" s="413"/>
      <c r="K753" s="412"/>
      <c r="L753" s="407"/>
      <c r="M753" s="407"/>
      <c r="N753" s="414"/>
      <c r="O753" s="415"/>
      <c r="P753" s="407"/>
      <c r="Q753" s="407"/>
      <c r="R753" s="414"/>
      <c r="S753" s="346"/>
    </row>
    <row r="754" spans="1:19">
      <c r="A754" s="1328"/>
      <c r="B754" s="1330"/>
      <c r="C754" s="1332"/>
      <c r="D754" s="343">
        <v>10</v>
      </c>
      <c r="E754" s="314"/>
      <c r="F754" s="315"/>
      <c r="G754" s="401">
        <v>20</v>
      </c>
      <c r="H754" s="404">
        <v>0.4</v>
      </c>
      <c r="I754" s="404">
        <v>0.3</v>
      </c>
      <c r="J754" s="409">
        <v>10.3</v>
      </c>
      <c r="K754" s="401">
        <v>35</v>
      </c>
      <c r="L754" s="404">
        <v>0.67</v>
      </c>
      <c r="M754" s="404">
        <v>0.55000000000000004</v>
      </c>
      <c r="N754" s="410">
        <v>10.3</v>
      </c>
      <c r="O754" s="411">
        <v>25</v>
      </c>
      <c r="P754" s="404">
        <v>0.5</v>
      </c>
      <c r="Q754" s="404">
        <v>0.37</v>
      </c>
      <c r="R754" s="410">
        <v>10.3</v>
      </c>
      <c r="S754" s="346"/>
    </row>
    <row r="755" spans="1:19">
      <c r="A755" s="1336"/>
      <c r="B755" s="1333" t="s">
        <v>2</v>
      </c>
      <c r="C755" s="1334">
        <v>15</v>
      </c>
      <c r="D755" s="343">
        <v>110</v>
      </c>
      <c r="E755" s="314">
        <v>10</v>
      </c>
      <c r="F755" s="316">
        <v>1</v>
      </c>
      <c r="G755" s="401"/>
      <c r="H755" s="404"/>
      <c r="I755" s="404"/>
      <c r="J755" s="409"/>
      <c r="K755" s="401"/>
      <c r="L755" s="404"/>
      <c r="M755" s="404"/>
      <c r="N755" s="410"/>
      <c r="O755" s="411"/>
      <c r="P755" s="404"/>
      <c r="Q755" s="404"/>
      <c r="R755" s="410"/>
      <c r="S755" s="346"/>
    </row>
    <row r="756" spans="1:19">
      <c r="A756" s="1336"/>
      <c r="B756" s="1330"/>
      <c r="C756" s="1350"/>
      <c r="D756" s="466">
        <v>10</v>
      </c>
      <c r="E756" s="328"/>
      <c r="F756" s="329"/>
      <c r="G756" s="426">
        <v>10</v>
      </c>
      <c r="H756" s="404">
        <v>0.2</v>
      </c>
      <c r="I756" s="405">
        <v>0.17</v>
      </c>
      <c r="J756" s="425">
        <v>10.4</v>
      </c>
      <c r="K756" s="426">
        <v>20</v>
      </c>
      <c r="L756" s="404">
        <v>0.37</v>
      </c>
      <c r="M756" s="405">
        <v>0.32</v>
      </c>
      <c r="N756" s="427">
        <v>10.4</v>
      </c>
      <c r="O756" s="428">
        <v>10</v>
      </c>
      <c r="P756" s="404">
        <v>0.16</v>
      </c>
      <c r="Q756" s="405">
        <v>0.12</v>
      </c>
      <c r="R756" s="427">
        <v>10.4</v>
      </c>
      <c r="S756" s="346"/>
    </row>
    <row r="757" spans="1:19">
      <c r="A757" s="1336"/>
      <c r="B757" s="463" t="s">
        <v>259</v>
      </c>
      <c r="C757" s="487"/>
      <c r="D757" s="343"/>
      <c r="E757" s="314"/>
      <c r="F757" s="315"/>
      <c r="G757" s="401"/>
      <c r="H757" s="404">
        <f>H754+H756</f>
        <v>0.60000000000000009</v>
      </c>
      <c r="I757" s="404">
        <f>I754+I756</f>
        <v>0.47</v>
      </c>
      <c r="J757" s="409"/>
      <c r="K757" s="401"/>
      <c r="L757" s="404">
        <f>L754+L756</f>
        <v>1.04</v>
      </c>
      <c r="M757" s="404">
        <f>M754+M756</f>
        <v>0.87000000000000011</v>
      </c>
      <c r="N757" s="410"/>
      <c r="O757" s="411"/>
      <c r="P757" s="404">
        <f>P754+P756</f>
        <v>0.66</v>
      </c>
      <c r="Q757" s="404">
        <f>Q754+Q756</f>
        <v>0.49</v>
      </c>
      <c r="R757" s="410"/>
      <c r="S757" s="346"/>
    </row>
    <row r="758" spans="1:19">
      <c r="A758" s="1336"/>
      <c r="B758" s="464" t="s">
        <v>315</v>
      </c>
      <c r="C758" s="488"/>
      <c r="D758" s="456"/>
      <c r="E758" s="481"/>
      <c r="F758" s="317"/>
      <c r="G758" s="482"/>
      <c r="H758" s="430"/>
      <c r="I758" s="430"/>
      <c r="J758" s="483"/>
      <c r="K758" s="482"/>
      <c r="L758" s="430"/>
      <c r="M758" s="430"/>
      <c r="N758" s="431"/>
      <c r="O758" s="429"/>
      <c r="P758" s="430"/>
      <c r="Q758" s="430"/>
      <c r="R758" s="431"/>
      <c r="S758" s="346"/>
    </row>
    <row r="759" spans="1:19" ht="16.2" thickBot="1">
      <c r="A759" s="1346"/>
      <c r="B759" s="467" t="s">
        <v>316</v>
      </c>
      <c r="C759" s="451"/>
      <c r="D759" s="459"/>
      <c r="E759" s="453"/>
      <c r="F759" s="331"/>
      <c r="G759" s="460"/>
      <c r="H759" s="406"/>
      <c r="I759" s="406"/>
      <c r="J759" s="461"/>
      <c r="K759" s="460"/>
      <c r="L759" s="406"/>
      <c r="M759" s="406"/>
      <c r="N759" s="433"/>
      <c r="O759" s="432"/>
      <c r="P759" s="406"/>
      <c r="Q759" s="406"/>
      <c r="R759" s="433"/>
      <c r="S759" s="346"/>
    </row>
    <row r="760" spans="1:19">
      <c r="A760" s="1327">
        <v>30</v>
      </c>
      <c r="B760" s="1313" t="s">
        <v>317</v>
      </c>
      <c r="C760" s="1331">
        <v>90</v>
      </c>
      <c r="D760" s="342">
        <v>150</v>
      </c>
      <c r="E760" s="311">
        <v>2.5</v>
      </c>
      <c r="F760" s="312">
        <v>1</v>
      </c>
      <c r="G760" s="412">
        <v>20</v>
      </c>
      <c r="H760" s="407">
        <v>0.7</v>
      </c>
      <c r="I760" s="407">
        <v>5</v>
      </c>
      <c r="J760" s="413">
        <v>158</v>
      </c>
      <c r="K760" s="412">
        <v>20</v>
      </c>
      <c r="L760" s="407">
        <v>1.5</v>
      </c>
      <c r="M760" s="407">
        <v>5.5</v>
      </c>
      <c r="N760" s="413">
        <v>158</v>
      </c>
      <c r="O760" s="412">
        <v>22</v>
      </c>
      <c r="P760" s="407">
        <v>2</v>
      </c>
      <c r="Q760" s="407">
        <v>5</v>
      </c>
      <c r="R760" s="414">
        <v>158</v>
      </c>
      <c r="S760" s="346"/>
    </row>
    <row r="761" spans="1:19">
      <c r="A761" s="1328"/>
      <c r="B761" s="1330"/>
      <c r="C761" s="1332"/>
      <c r="D761" s="343">
        <v>110</v>
      </c>
      <c r="E761" s="314"/>
      <c r="F761" s="315"/>
      <c r="G761" s="401">
        <v>27</v>
      </c>
      <c r="H761" s="404">
        <v>0</v>
      </c>
      <c r="I761" s="404">
        <v>5</v>
      </c>
      <c r="J761" s="425">
        <v>117</v>
      </c>
      <c r="K761" s="401">
        <v>28</v>
      </c>
      <c r="L761" s="404">
        <v>-2.2999999999999998</v>
      </c>
      <c r="M761" s="404">
        <v>-5</v>
      </c>
      <c r="N761" s="425">
        <v>117</v>
      </c>
      <c r="O761" s="424">
        <v>31</v>
      </c>
      <c r="P761" s="404">
        <v>-2</v>
      </c>
      <c r="Q761" s="404">
        <v>-5</v>
      </c>
      <c r="R761" s="427">
        <v>117</v>
      </c>
      <c r="S761" s="346"/>
    </row>
    <row r="762" spans="1:19">
      <c r="A762" s="1328"/>
      <c r="B762" s="1333" t="s">
        <v>318</v>
      </c>
      <c r="C762" s="1334">
        <v>90</v>
      </c>
      <c r="D762" s="343">
        <v>150</v>
      </c>
      <c r="E762" s="314">
        <v>2.5</v>
      </c>
      <c r="F762" s="316">
        <v>1</v>
      </c>
      <c r="G762" s="401">
        <v>20</v>
      </c>
      <c r="H762" s="404">
        <v>1</v>
      </c>
      <c r="I762" s="404">
        <v>5</v>
      </c>
      <c r="J762" s="410">
        <v>158</v>
      </c>
      <c r="K762" s="401">
        <v>23</v>
      </c>
      <c r="L762" s="401">
        <v>2.5</v>
      </c>
      <c r="M762" s="404">
        <v>5.3</v>
      </c>
      <c r="N762" s="410">
        <v>158</v>
      </c>
      <c r="O762" s="401">
        <v>15</v>
      </c>
      <c r="P762" s="404">
        <v>-0.7</v>
      </c>
      <c r="Q762" s="404">
        <v>4</v>
      </c>
      <c r="R762" s="410">
        <v>158</v>
      </c>
      <c r="S762" s="346"/>
    </row>
    <row r="763" spans="1:19">
      <c r="A763" s="1328"/>
      <c r="B763" s="1330"/>
      <c r="C763" s="1332"/>
      <c r="D763" s="343">
        <v>110</v>
      </c>
      <c r="E763" s="314"/>
      <c r="F763" s="315"/>
      <c r="G763" s="401">
        <v>28</v>
      </c>
      <c r="H763" s="404">
        <v>-1</v>
      </c>
      <c r="I763" s="404">
        <v>-5</v>
      </c>
      <c r="J763" s="409">
        <v>117</v>
      </c>
      <c r="K763" s="401">
        <v>29</v>
      </c>
      <c r="L763" s="404">
        <v>-3</v>
      </c>
      <c r="M763" s="404">
        <v>-5.3</v>
      </c>
      <c r="N763" s="409">
        <v>117</v>
      </c>
      <c r="O763" s="401">
        <v>23</v>
      </c>
      <c r="P763" s="404">
        <v>-6</v>
      </c>
      <c r="Q763" s="404">
        <v>4</v>
      </c>
      <c r="R763" s="410">
        <v>117</v>
      </c>
      <c r="S763" s="346"/>
    </row>
    <row r="764" spans="1:19">
      <c r="A764" s="1328"/>
      <c r="B764" s="463" t="s">
        <v>319</v>
      </c>
      <c r="C764" s="492"/>
      <c r="D764" s="343"/>
      <c r="E764" s="314"/>
      <c r="F764" s="315"/>
      <c r="G764" s="401"/>
      <c r="H764" s="404">
        <f>H761+H763</f>
        <v>-1</v>
      </c>
      <c r="I764" s="404">
        <f t="shared" ref="I764:Q764" si="116">I761+I763</f>
        <v>0</v>
      </c>
      <c r="J764" s="409"/>
      <c r="K764" s="401"/>
      <c r="L764" s="404">
        <f t="shared" si="116"/>
        <v>-5.3</v>
      </c>
      <c r="M764" s="404">
        <f t="shared" si="116"/>
        <v>-10.3</v>
      </c>
      <c r="N764" s="409"/>
      <c r="O764" s="401"/>
      <c r="P764" s="404">
        <f t="shared" si="116"/>
        <v>-8</v>
      </c>
      <c r="Q764" s="404">
        <f t="shared" si="116"/>
        <v>-1</v>
      </c>
      <c r="R764" s="410"/>
      <c r="S764" s="346"/>
    </row>
    <row r="765" spans="1:19">
      <c r="A765" s="1328"/>
      <c r="B765" s="1333" t="s">
        <v>1</v>
      </c>
      <c r="C765" s="1334">
        <v>31.5</v>
      </c>
      <c r="D765" s="343">
        <v>150</v>
      </c>
      <c r="E765" s="314">
        <v>7.5</v>
      </c>
      <c r="F765" s="316">
        <v>1</v>
      </c>
      <c r="G765" s="401"/>
      <c r="H765" s="404"/>
      <c r="I765" s="404"/>
      <c r="J765" s="409"/>
      <c r="K765" s="401"/>
      <c r="L765" s="404"/>
      <c r="M765" s="404"/>
      <c r="N765" s="409"/>
      <c r="O765" s="401"/>
      <c r="P765" s="404"/>
      <c r="Q765" s="404"/>
      <c r="R765" s="410"/>
      <c r="S765" s="346"/>
    </row>
    <row r="766" spans="1:19">
      <c r="A766" s="1328"/>
      <c r="B766" s="1330"/>
      <c r="C766" s="1332"/>
      <c r="D766" s="343">
        <v>6</v>
      </c>
      <c r="E766" s="314"/>
      <c r="F766" s="315"/>
      <c r="G766" s="401">
        <v>820</v>
      </c>
      <c r="H766" s="404">
        <v>8.17</v>
      </c>
      <c r="I766" s="404">
        <v>2</v>
      </c>
      <c r="J766" s="409">
        <v>6.3</v>
      </c>
      <c r="K766" s="401">
        <v>860</v>
      </c>
      <c r="L766" s="404">
        <v>8.61</v>
      </c>
      <c r="M766" s="404">
        <v>2.1</v>
      </c>
      <c r="N766" s="409">
        <v>6.3</v>
      </c>
      <c r="O766" s="401">
        <v>830</v>
      </c>
      <c r="P766" s="404">
        <v>8.2799999999999994</v>
      </c>
      <c r="Q766" s="404">
        <v>2.4</v>
      </c>
      <c r="R766" s="410">
        <v>6.3</v>
      </c>
      <c r="S766" s="346"/>
    </row>
    <row r="767" spans="1:19">
      <c r="A767" s="1328"/>
      <c r="B767" s="1333" t="s">
        <v>2</v>
      </c>
      <c r="C767" s="1334">
        <v>32</v>
      </c>
      <c r="D767" s="343">
        <v>150</v>
      </c>
      <c r="E767" s="314">
        <v>2</v>
      </c>
      <c r="F767" s="316">
        <v>4</v>
      </c>
      <c r="G767" s="401"/>
      <c r="H767" s="404"/>
      <c r="I767" s="404"/>
      <c r="J767" s="409"/>
      <c r="K767" s="401"/>
      <c r="L767" s="404"/>
      <c r="M767" s="404"/>
      <c r="N767" s="409"/>
      <c r="O767" s="401"/>
      <c r="P767" s="404"/>
      <c r="Q767" s="404"/>
      <c r="R767" s="410"/>
      <c r="S767" s="346"/>
    </row>
    <row r="768" spans="1:19">
      <c r="A768" s="1328"/>
      <c r="B768" s="1330"/>
      <c r="C768" s="1332"/>
      <c r="D768" s="343">
        <v>6</v>
      </c>
      <c r="E768" s="314"/>
      <c r="F768" s="315"/>
      <c r="G768" s="401">
        <v>830</v>
      </c>
      <c r="H768" s="404">
        <v>8.2799999999999994</v>
      </c>
      <c r="I768" s="404">
        <v>4</v>
      </c>
      <c r="J768" s="409">
        <v>6.3</v>
      </c>
      <c r="K768" s="401">
        <v>800</v>
      </c>
      <c r="L768" s="404">
        <v>7.96</v>
      </c>
      <c r="M768" s="404">
        <v>4</v>
      </c>
      <c r="N768" s="409">
        <v>6.3</v>
      </c>
      <c r="O768" s="401">
        <v>870</v>
      </c>
      <c r="P768" s="404">
        <v>8.7200000000000006</v>
      </c>
      <c r="Q768" s="404">
        <v>4</v>
      </c>
      <c r="R768" s="410">
        <v>6.3</v>
      </c>
      <c r="S768" s="346"/>
    </row>
    <row r="769" spans="1:24">
      <c r="A769" s="1328"/>
      <c r="B769" s="1333" t="s">
        <v>267</v>
      </c>
      <c r="C769" s="1334">
        <v>15</v>
      </c>
      <c r="D769" s="343">
        <v>110</v>
      </c>
      <c r="E769" s="314">
        <v>5</v>
      </c>
      <c r="F769" s="316">
        <v>1</v>
      </c>
      <c r="G769" s="401"/>
      <c r="H769" s="404"/>
      <c r="I769" s="404"/>
      <c r="J769" s="409"/>
      <c r="K769" s="401"/>
      <c r="L769" s="404"/>
      <c r="M769" s="404"/>
      <c r="N769" s="409"/>
      <c r="O769" s="401"/>
      <c r="P769" s="404"/>
      <c r="Q769" s="404"/>
      <c r="R769" s="410"/>
      <c r="S769" s="346"/>
    </row>
    <row r="770" spans="1:24">
      <c r="A770" s="1328"/>
      <c r="B770" s="1330"/>
      <c r="C770" s="1343"/>
      <c r="D770" s="466">
        <v>6</v>
      </c>
      <c r="E770" s="328" t="s">
        <v>410</v>
      </c>
      <c r="F770" s="329"/>
      <c r="G770" s="428">
        <v>0</v>
      </c>
      <c r="H770" s="405">
        <v>0</v>
      </c>
      <c r="I770" s="405"/>
      <c r="J770" s="425"/>
      <c r="K770" s="426">
        <v>0</v>
      </c>
      <c r="L770" s="405">
        <v>0</v>
      </c>
      <c r="M770" s="405"/>
      <c r="N770" s="425"/>
      <c r="O770" s="426">
        <v>0</v>
      </c>
      <c r="P770" s="405">
        <v>0</v>
      </c>
      <c r="Q770" s="405"/>
      <c r="R770" s="427"/>
      <c r="S770" s="346"/>
    </row>
    <row r="771" spans="1:24" ht="24" customHeight="1">
      <c r="A771" s="1328"/>
      <c r="B771" s="463" t="s">
        <v>290</v>
      </c>
      <c r="C771" s="465"/>
      <c r="D771" s="499"/>
      <c r="E771" s="328"/>
      <c r="F771" s="329"/>
      <c r="G771" s="428"/>
      <c r="H771" s="404">
        <v>16.45</v>
      </c>
      <c r="I771" s="405">
        <f t="shared" ref="I771:Q771" si="117">I766+I768+I770</f>
        <v>6</v>
      </c>
      <c r="J771" s="425"/>
      <c r="K771" s="426"/>
      <c r="L771" s="500">
        <v>16.57</v>
      </c>
      <c r="M771" s="405">
        <f t="shared" si="117"/>
        <v>6.1</v>
      </c>
      <c r="N771" s="425"/>
      <c r="O771" s="426"/>
      <c r="P771" s="500">
        <v>17</v>
      </c>
      <c r="Q771" s="405">
        <f t="shared" si="117"/>
        <v>6.4</v>
      </c>
      <c r="R771" s="427"/>
      <c r="S771" s="584"/>
      <c r="T771" s="392"/>
    </row>
    <row r="772" spans="1:24">
      <c r="A772" s="1328"/>
      <c r="B772" s="455" t="s">
        <v>105</v>
      </c>
      <c r="C772" s="465"/>
      <c r="D772" s="445"/>
      <c r="E772" s="314"/>
      <c r="F772" s="315"/>
      <c r="G772" s="411">
        <v>30</v>
      </c>
      <c r="H772" s="400">
        <v>5.6</v>
      </c>
      <c r="I772" s="404">
        <v>4.3</v>
      </c>
      <c r="J772" s="409">
        <v>117</v>
      </c>
      <c r="K772" s="401">
        <v>30</v>
      </c>
      <c r="L772" s="400">
        <v>5.7</v>
      </c>
      <c r="M772" s="404">
        <v>4</v>
      </c>
      <c r="N772" s="409">
        <v>117</v>
      </c>
      <c r="O772" s="401">
        <v>25</v>
      </c>
      <c r="P772" s="400">
        <v>5</v>
      </c>
      <c r="Q772" s="404">
        <v>3</v>
      </c>
      <c r="R772" s="410">
        <v>117</v>
      </c>
      <c r="S772" s="346"/>
      <c r="T772" s="348"/>
      <c r="U772" s="390"/>
      <c r="V772" s="348"/>
      <c r="W772" s="582"/>
    </row>
    <row r="773" spans="1:24">
      <c r="A773" s="1328"/>
      <c r="B773" s="455" t="s">
        <v>106</v>
      </c>
      <c r="C773" s="465"/>
      <c r="D773" s="445"/>
      <c r="E773" s="314"/>
      <c r="F773" s="315"/>
      <c r="G773" s="411">
        <v>30</v>
      </c>
      <c r="H773" s="400">
        <v>5.5</v>
      </c>
      <c r="I773" s="404">
        <v>1.7</v>
      </c>
      <c r="J773" s="470">
        <v>117</v>
      </c>
      <c r="K773" s="411">
        <v>30</v>
      </c>
      <c r="L773" s="400">
        <v>5.3</v>
      </c>
      <c r="M773" s="404">
        <v>0.9</v>
      </c>
      <c r="N773" s="470">
        <v>117</v>
      </c>
      <c r="O773" s="411">
        <v>30</v>
      </c>
      <c r="P773" s="400">
        <v>6</v>
      </c>
      <c r="Q773" s="404">
        <v>1.5</v>
      </c>
      <c r="R773" s="470">
        <v>117</v>
      </c>
      <c r="S773" s="346"/>
      <c r="T773" s="348"/>
      <c r="U773" s="390"/>
      <c r="V773" s="348"/>
      <c r="W773" s="582"/>
    </row>
    <row r="774" spans="1:24">
      <c r="A774" s="1328"/>
      <c r="B774" s="455" t="s">
        <v>321</v>
      </c>
      <c r="C774" s="465"/>
      <c r="D774" s="445"/>
      <c r="E774" s="314"/>
      <c r="F774" s="315"/>
      <c r="G774" s="411">
        <v>20</v>
      </c>
      <c r="H774" s="500">
        <v>-4.2</v>
      </c>
      <c r="I774" s="404">
        <v>3.27</v>
      </c>
      <c r="J774" s="409">
        <v>117</v>
      </c>
      <c r="K774" s="401">
        <v>25</v>
      </c>
      <c r="L774" s="500">
        <v>-4.8499999999999996</v>
      </c>
      <c r="M774" s="404">
        <v>3.5</v>
      </c>
      <c r="N774" s="409">
        <v>117</v>
      </c>
      <c r="O774" s="401">
        <v>35</v>
      </c>
      <c r="P774" s="500">
        <v>-7.15</v>
      </c>
      <c r="Q774" s="404">
        <v>3.2</v>
      </c>
      <c r="R774" s="410">
        <v>117</v>
      </c>
      <c r="S774" s="346"/>
      <c r="W774" s="582"/>
    </row>
    <row r="775" spans="1:24">
      <c r="A775" s="1328"/>
      <c r="B775" s="455" t="s">
        <v>322</v>
      </c>
      <c r="C775" s="465"/>
      <c r="D775" s="445"/>
      <c r="E775" s="314"/>
      <c r="F775" s="315"/>
      <c r="G775" s="411">
        <v>15</v>
      </c>
      <c r="H775" s="500">
        <v>2.75</v>
      </c>
      <c r="I775" s="404">
        <v>1</v>
      </c>
      <c r="J775" s="409">
        <v>117</v>
      </c>
      <c r="K775" s="401">
        <v>20</v>
      </c>
      <c r="L775" s="500">
        <v>4.2</v>
      </c>
      <c r="M775" s="404">
        <v>2</v>
      </c>
      <c r="N775" s="409">
        <v>117</v>
      </c>
      <c r="O775" s="401">
        <v>20</v>
      </c>
      <c r="P775" s="500">
        <v>3.9</v>
      </c>
      <c r="Q775" s="404">
        <v>1</v>
      </c>
      <c r="R775" s="410">
        <v>117</v>
      </c>
      <c r="S775" s="346"/>
    </row>
    <row r="776" spans="1:24">
      <c r="A776" s="1328"/>
      <c r="B776" s="455" t="s">
        <v>323</v>
      </c>
      <c r="C776" s="465"/>
      <c r="D776" s="445"/>
      <c r="E776" s="314"/>
      <c r="F776" s="315"/>
      <c r="G776" s="411">
        <v>80</v>
      </c>
      <c r="H776" s="500">
        <v>-21</v>
      </c>
      <c r="I776" s="404">
        <v>-9</v>
      </c>
      <c r="J776" s="409">
        <v>158</v>
      </c>
      <c r="K776" s="401">
        <v>80</v>
      </c>
      <c r="L776" s="500">
        <v>-20.399999999999999</v>
      </c>
      <c r="M776" s="404">
        <v>-9</v>
      </c>
      <c r="N776" s="409">
        <v>158</v>
      </c>
      <c r="O776" s="401">
        <v>80</v>
      </c>
      <c r="P776" s="500">
        <v>-20.5</v>
      </c>
      <c r="Q776" s="404">
        <v>-9</v>
      </c>
      <c r="R776" s="410">
        <v>158</v>
      </c>
      <c r="S776" s="346"/>
      <c r="X776" s="393"/>
    </row>
    <row r="777" spans="1:24">
      <c r="A777" s="1328"/>
      <c r="B777" s="455" t="s">
        <v>324</v>
      </c>
      <c r="C777" s="465"/>
      <c r="D777" s="445"/>
      <c r="E777" s="314"/>
      <c r="F777" s="315"/>
      <c r="G777" s="411">
        <v>75</v>
      </c>
      <c r="H777" s="500">
        <v>-17</v>
      </c>
      <c r="I777" s="404">
        <v>-9</v>
      </c>
      <c r="J777" s="409">
        <v>158</v>
      </c>
      <c r="K777" s="401">
        <v>75</v>
      </c>
      <c r="L777" s="500">
        <v>-18</v>
      </c>
      <c r="M777" s="404">
        <v>-8</v>
      </c>
      <c r="N777" s="409">
        <v>158</v>
      </c>
      <c r="O777" s="401">
        <v>75</v>
      </c>
      <c r="P777" s="500">
        <v>-18.5</v>
      </c>
      <c r="Q777" s="404">
        <v>-8</v>
      </c>
      <c r="R777" s="410">
        <v>158</v>
      </c>
      <c r="S777" s="346"/>
      <c r="X777" s="393"/>
    </row>
    <row r="778" spans="1:24">
      <c r="A778" s="1328"/>
      <c r="B778" s="455" t="s">
        <v>3</v>
      </c>
      <c r="C778" s="465"/>
      <c r="D778" s="445"/>
      <c r="E778" s="314"/>
      <c r="F778" s="315"/>
      <c r="G778" s="411">
        <v>850</v>
      </c>
      <c r="H778" s="500">
        <v>9.5</v>
      </c>
      <c r="I778" s="404"/>
      <c r="J778" s="409">
        <v>6.3</v>
      </c>
      <c r="K778" s="401">
        <v>900</v>
      </c>
      <c r="L778" s="500">
        <v>9.6</v>
      </c>
      <c r="M778" s="404"/>
      <c r="N778" s="409">
        <v>6.3</v>
      </c>
      <c r="O778" s="401">
        <v>500</v>
      </c>
      <c r="P778" s="500">
        <v>5.3</v>
      </c>
      <c r="Q778" s="404"/>
      <c r="R778" s="410">
        <v>6.3</v>
      </c>
      <c r="S778" s="346"/>
    </row>
    <row r="779" spans="1:24" ht="16.2" thickBot="1">
      <c r="A779" s="1329"/>
      <c r="B779" s="467" t="s">
        <v>4</v>
      </c>
      <c r="C779" s="451"/>
      <c r="D779" s="459"/>
      <c r="E779" s="453"/>
      <c r="F779" s="331"/>
      <c r="G779" s="501">
        <v>200</v>
      </c>
      <c r="H779" s="403">
        <v>2.2000000000000002</v>
      </c>
      <c r="I779" s="502"/>
      <c r="J779" s="503">
        <v>6.3</v>
      </c>
      <c r="K779" s="504">
        <v>200</v>
      </c>
      <c r="L779" s="403">
        <v>2.2000000000000002</v>
      </c>
      <c r="M779" s="502"/>
      <c r="N779" s="503">
        <v>6.3</v>
      </c>
      <c r="O779" s="504">
        <v>850</v>
      </c>
      <c r="P779" s="403">
        <v>9.1</v>
      </c>
      <c r="Q779" s="406"/>
      <c r="R779" s="410">
        <v>6.3</v>
      </c>
      <c r="S779" s="346"/>
    </row>
    <row r="780" spans="1:24">
      <c r="A780" s="1327">
        <v>31</v>
      </c>
      <c r="B780" s="1313" t="s">
        <v>1</v>
      </c>
      <c r="C780" s="1331">
        <v>16</v>
      </c>
      <c r="D780" s="441">
        <v>110</v>
      </c>
      <c r="E780" s="311">
        <v>3.56</v>
      </c>
      <c r="F780" s="312">
        <v>8</v>
      </c>
      <c r="G780" s="412"/>
      <c r="H780" s="407"/>
      <c r="I780" s="407"/>
      <c r="J780" s="414"/>
      <c r="K780" s="412"/>
      <c r="L780" s="407"/>
      <c r="M780" s="407"/>
      <c r="N780" s="414"/>
      <c r="O780" s="412"/>
      <c r="P780" s="407"/>
      <c r="Q780" s="407"/>
      <c r="R780" s="414"/>
      <c r="S780" s="346"/>
    </row>
    <row r="781" spans="1:24">
      <c r="A781" s="1328"/>
      <c r="B781" s="1320"/>
      <c r="C781" s="1343"/>
      <c r="D781" s="445">
        <v>35</v>
      </c>
      <c r="E781" s="314" t="s">
        <v>325</v>
      </c>
      <c r="F781" s="315" t="s">
        <v>288</v>
      </c>
      <c r="G781" s="401"/>
      <c r="H781" s="404">
        <v>0.22</v>
      </c>
      <c r="I781" s="404">
        <v>0.09</v>
      </c>
      <c r="J781" s="410">
        <v>35</v>
      </c>
      <c r="K781" s="401"/>
      <c r="L781" s="404">
        <v>0.27</v>
      </c>
      <c r="M781" s="404">
        <v>0.1</v>
      </c>
      <c r="N781" s="410">
        <v>35</v>
      </c>
      <c r="O781" s="401"/>
      <c r="P781" s="404">
        <v>0.27</v>
      </c>
      <c r="Q781" s="404">
        <v>0.1</v>
      </c>
      <c r="R781" s="410">
        <v>35</v>
      </c>
      <c r="S781" s="346"/>
    </row>
    <row r="782" spans="1:24">
      <c r="A782" s="1328"/>
      <c r="B782" s="1330"/>
      <c r="C782" s="1332"/>
      <c r="D782" s="445">
        <v>6</v>
      </c>
      <c r="E782" s="314"/>
      <c r="F782" s="315"/>
      <c r="G782" s="401">
        <v>500</v>
      </c>
      <c r="H782" s="404">
        <v>5</v>
      </c>
      <c r="I782" s="404">
        <v>2.36</v>
      </c>
      <c r="J782" s="410">
        <v>6.2</v>
      </c>
      <c r="K782" s="401">
        <v>500</v>
      </c>
      <c r="L782" s="404">
        <v>5</v>
      </c>
      <c r="M782" s="404">
        <v>2.2000000000000002</v>
      </c>
      <c r="N782" s="410">
        <v>6.2</v>
      </c>
      <c r="O782" s="401">
        <v>450</v>
      </c>
      <c r="P782" s="404">
        <v>4.4800000000000004</v>
      </c>
      <c r="Q782" s="404">
        <v>2.2000000000000002</v>
      </c>
      <c r="R782" s="410">
        <v>6.2</v>
      </c>
      <c r="S782" s="346"/>
    </row>
    <row r="783" spans="1:24">
      <c r="A783" s="1328"/>
      <c r="B783" s="1333" t="s">
        <v>2</v>
      </c>
      <c r="C783" s="1334">
        <v>10</v>
      </c>
      <c r="D783" s="445">
        <v>110</v>
      </c>
      <c r="E783" s="314">
        <v>3.56</v>
      </c>
      <c r="F783" s="316">
        <v>8</v>
      </c>
      <c r="G783" s="401"/>
      <c r="H783" s="404"/>
      <c r="I783" s="404"/>
      <c r="J783" s="410"/>
      <c r="K783" s="401"/>
      <c r="L783" s="404"/>
      <c r="M783" s="404"/>
      <c r="N783" s="410"/>
      <c r="O783" s="401"/>
      <c r="P783" s="404"/>
      <c r="Q783" s="404"/>
      <c r="R783" s="410"/>
      <c r="S783" s="346"/>
    </row>
    <row r="784" spans="1:24">
      <c r="A784" s="1328"/>
      <c r="B784" s="1320"/>
      <c r="C784" s="1343"/>
      <c r="D784" s="466">
        <v>6</v>
      </c>
      <c r="E784" s="505"/>
      <c r="F784" s="329"/>
      <c r="G784" s="401">
        <v>460</v>
      </c>
      <c r="H784" s="404">
        <v>4.5999999999999996</v>
      </c>
      <c r="I784" s="404">
        <v>1.3540000000000001</v>
      </c>
      <c r="J784" s="410">
        <v>6.2</v>
      </c>
      <c r="K784" s="401">
        <v>435</v>
      </c>
      <c r="L784" s="404">
        <v>4.4000000000000004</v>
      </c>
      <c r="M784" s="404">
        <v>1.64</v>
      </c>
      <c r="N784" s="410">
        <v>6.2</v>
      </c>
      <c r="O784" s="401">
        <v>375</v>
      </c>
      <c r="P784" s="404">
        <v>3.75</v>
      </c>
      <c r="Q784" s="404">
        <v>1.33</v>
      </c>
      <c r="R784" s="410">
        <v>6.2</v>
      </c>
      <c r="S784" s="346"/>
    </row>
    <row r="785" spans="1:19">
      <c r="A785" s="1328"/>
      <c r="B785" s="463" t="s">
        <v>308</v>
      </c>
      <c r="C785" s="1279"/>
      <c r="D785" s="466"/>
      <c r="E785" s="506"/>
      <c r="F785" s="329"/>
      <c r="G785" s="401"/>
      <c r="H785" s="404">
        <f>H782+H784</f>
        <v>9.6</v>
      </c>
      <c r="I785" s="404">
        <f>I781+I782+I784</f>
        <v>3.8039999999999998</v>
      </c>
      <c r="J785" s="410"/>
      <c r="K785" s="401"/>
      <c r="L785" s="404">
        <f>L782+L784</f>
        <v>9.4</v>
      </c>
      <c r="M785" s="404">
        <f>M781+M782+M784</f>
        <v>3.9400000000000004</v>
      </c>
      <c r="N785" s="410"/>
      <c r="O785" s="401"/>
      <c r="P785" s="404">
        <f>P782+P784</f>
        <v>8.23</v>
      </c>
      <c r="Q785" s="404">
        <f>Q781+Q782+Q784</f>
        <v>3.6300000000000003</v>
      </c>
      <c r="R785" s="410"/>
      <c r="S785" s="346"/>
    </row>
    <row r="786" spans="1:19">
      <c r="A786" s="1328"/>
      <c r="B786" s="1277" t="s">
        <v>326</v>
      </c>
      <c r="C786" s="1279"/>
      <c r="D786" s="343"/>
      <c r="E786" s="507"/>
      <c r="F786" s="315"/>
      <c r="G786" s="401"/>
      <c r="H786" s="404">
        <v>-4.5999999999999996</v>
      </c>
      <c r="I786" s="404">
        <v>-1.4</v>
      </c>
      <c r="J786" s="410">
        <v>116</v>
      </c>
      <c r="K786" s="401"/>
      <c r="L786" s="404">
        <v>-4.4000000000000004</v>
      </c>
      <c r="M786" s="404">
        <v>-1.64</v>
      </c>
      <c r="N786" s="410">
        <v>116</v>
      </c>
      <c r="O786" s="401"/>
      <c r="P786" s="404">
        <v>-3.75</v>
      </c>
      <c r="Q786" s="404">
        <v>-1.35</v>
      </c>
      <c r="R786" s="410">
        <v>116</v>
      </c>
      <c r="S786" s="346"/>
    </row>
    <row r="787" spans="1:19">
      <c r="A787" s="1328"/>
      <c r="B787" s="1277" t="s">
        <v>301</v>
      </c>
      <c r="C787" s="1279"/>
      <c r="D787" s="343"/>
      <c r="E787" s="507"/>
      <c r="F787" s="315"/>
      <c r="G787" s="401"/>
      <c r="H787" s="404">
        <v>-5.2</v>
      </c>
      <c r="I787" s="404">
        <v>-2.4500000000000002</v>
      </c>
      <c r="J787" s="410">
        <v>116</v>
      </c>
      <c r="K787" s="401"/>
      <c r="L787" s="404">
        <v>-5.3</v>
      </c>
      <c r="M787" s="404">
        <v>-2.2999999999999998</v>
      </c>
      <c r="N787" s="410">
        <v>116</v>
      </c>
      <c r="O787" s="401"/>
      <c r="P787" s="404">
        <v>-4.75</v>
      </c>
      <c r="Q787" s="404">
        <v>-2.2999999999999998</v>
      </c>
      <c r="R787" s="410">
        <v>116</v>
      </c>
      <c r="S787" s="346"/>
    </row>
    <row r="788" spans="1:19" ht="16.2" thickBot="1">
      <c r="A788" s="1329"/>
      <c r="B788" s="1280" t="s">
        <v>327</v>
      </c>
      <c r="C788" s="498">
        <v>1</v>
      </c>
      <c r="D788" s="469"/>
      <c r="E788" s="454"/>
      <c r="F788" s="331"/>
      <c r="G788" s="460">
        <v>6</v>
      </c>
      <c r="H788" s="406">
        <v>0.22</v>
      </c>
      <c r="I788" s="406">
        <v>0.09</v>
      </c>
      <c r="J788" s="433">
        <v>35</v>
      </c>
      <c r="K788" s="460">
        <v>6</v>
      </c>
      <c r="L788" s="406">
        <v>0.27</v>
      </c>
      <c r="M788" s="406">
        <v>0.1</v>
      </c>
      <c r="N788" s="433">
        <v>35</v>
      </c>
      <c r="O788" s="460">
        <v>6</v>
      </c>
      <c r="P788" s="406">
        <v>0.27</v>
      </c>
      <c r="Q788" s="406">
        <v>0.1</v>
      </c>
      <c r="R788" s="433">
        <v>35</v>
      </c>
      <c r="S788" s="346"/>
    </row>
    <row r="789" spans="1:19">
      <c r="A789" s="1327">
        <v>32</v>
      </c>
      <c r="B789" s="1323" t="s">
        <v>1</v>
      </c>
      <c r="C789" s="1331">
        <v>16</v>
      </c>
      <c r="D789" s="342">
        <v>110</v>
      </c>
      <c r="E789" s="441">
        <v>5.34</v>
      </c>
      <c r="F789" s="312">
        <v>7</v>
      </c>
      <c r="G789" s="412"/>
      <c r="H789" s="407"/>
      <c r="I789" s="407"/>
      <c r="J789" s="413"/>
      <c r="K789" s="412"/>
      <c r="L789" s="407"/>
      <c r="M789" s="407"/>
      <c r="N789" s="414"/>
      <c r="O789" s="415"/>
      <c r="P789" s="407"/>
      <c r="Q789" s="407"/>
      <c r="R789" s="414"/>
      <c r="S789" s="346"/>
    </row>
    <row r="790" spans="1:19">
      <c r="A790" s="1328"/>
      <c r="B790" s="1344"/>
      <c r="C790" s="1332"/>
      <c r="D790" s="343">
        <v>6</v>
      </c>
      <c r="E790" s="445"/>
      <c r="F790" s="315"/>
      <c r="G790" s="401"/>
      <c r="H790" s="404"/>
      <c r="I790" s="404"/>
      <c r="J790" s="409"/>
      <c r="K790" s="401"/>
      <c r="L790" s="404"/>
      <c r="M790" s="404"/>
      <c r="N790" s="410"/>
      <c r="O790" s="411"/>
      <c r="P790" s="404"/>
      <c r="Q790" s="404"/>
      <c r="R790" s="410"/>
      <c r="S790" s="346"/>
    </row>
    <row r="791" spans="1:19">
      <c r="A791" s="1328"/>
      <c r="B791" s="1333" t="s">
        <v>2</v>
      </c>
      <c r="C791" s="1334">
        <v>16</v>
      </c>
      <c r="D791" s="343">
        <v>110</v>
      </c>
      <c r="E791" s="445">
        <v>7.12</v>
      </c>
      <c r="F791" s="316">
        <v>6</v>
      </c>
      <c r="G791" s="401"/>
      <c r="H791" s="404"/>
      <c r="I791" s="404"/>
      <c r="J791" s="409"/>
      <c r="K791" s="401"/>
      <c r="L791" s="404"/>
      <c r="M791" s="404"/>
      <c r="N791" s="410"/>
      <c r="O791" s="411"/>
      <c r="P791" s="404"/>
      <c r="Q791" s="404"/>
      <c r="R791" s="410"/>
      <c r="S791" s="346"/>
    </row>
    <row r="792" spans="1:19">
      <c r="A792" s="1328"/>
      <c r="B792" s="1330"/>
      <c r="C792" s="1332"/>
      <c r="D792" s="343">
        <v>6</v>
      </c>
      <c r="E792" s="314"/>
      <c r="F792" s="315"/>
      <c r="G792" s="401">
        <v>0</v>
      </c>
      <c r="H792" s="404">
        <v>0</v>
      </c>
      <c r="I792" s="404"/>
      <c r="J792" s="409">
        <v>6.4</v>
      </c>
      <c r="K792" s="401">
        <v>0</v>
      </c>
      <c r="L792" s="404">
        <v>0</v>
      </c>
      <c r="M792" s="404"/>
      <c r="N792" s="410">
        <v>6.4</v>
      </c>
      <c r="O792" s="411">
        <v>0</v>
      </c>
      <c r="P792" s="404">
        <v>0</v>
      </c>
      <c r="Q792" s="404"/>
      <c r="R792" s="410">
        <v>6.4</v>
      </c>
      <c r="S792" s="346"/>
    </row>
    <row r="793" spans="1:19">
      <c r="A793" s="1328"/>
      <c r="B793" s="463" t="s">
        <v>290</v>
      </c>
      <c r="C793" s="351"/>
      <c r="D793" s="456"/>
      <c r="E793" s="326"/>
      <c r="F793" s="327"/>
      <c r="G793" s="423"/>
      <c r="H793" s="474">
        <v>0</v>
      </c>
      <c r="I793" s="474">
        <v>0</v>
      </c>
      <c r="J793" s="508"/>
      <c r="K793" s="423"/>
      <c r="L793" s="474">
        <v>0</v>
      </c>
      <c r="M793" s="474">
        <v>0</v>
      </c>
      <c r="N793" s="509"/>
      <c r="O793" s="510"/>
      <c r="P793" s="474">
        <v>0</v>
      </c>
      <c r="Q793" s="474">
        <v>0</v>
      </c>
      <c r="R793" s="509"/>
      <c r="S793" s="346"/>
    </row>
    <row r="794" spans="1:19">
      <c r="A794" s="1328"/>
      <c r="B794" s="511" t="s">
        <v>329</v>
      </c>
      <c r="C794" s="351"/>
      <c r="D794" s="456"/>
      <c r="E794" s="326"/>
      <c r="F794" s="327"/>
      <c r="G794" s="423"/>
      <c r="H794" s="474"/>
      <c r="I794" s="474"/>
      <c r="J794" s="508"/>
      <c r="K794" s="423"/>
      <c r="L794" s="474"/>
      <c r="M794" s="474"/>
      <c r="N794" s="509"/>
      <c r="O794" s="510"/>
      <c r="P794" s="474"/>
      <c r="Q794" s="474"/>
      <c r="R794" s="509"/>
      <c r="S794" s="346"/>
    </row>
    <row r="795" spans="1:19" ht="16.2" thickBot="1">
      <c r="A795" s="1329"/>
      <c r="B795" s="512" t="s">
        <v>330</v>
      </c>
      <c r="C795" s="458"/>
      <c r="D795" s="469"/>
      <c r="E795" s="318"/>
      <c r="F795" s="319"/>
      <c r="G795" s="416"/>
      <c r="H795" s="408"/>
      <c r="I795" s="408"/>
      <c r="J795" s="417"/>
      <c r="K795" s="416"/>
      <c r="L795" s="408"/>
      <c r="M795" s="408"/>
      <c r="N795" s="418"/>
      <c r="O795" s="419"/>
      <c r="P795" s="408"/>
      <c r="Q795" s="408"/>
      <c r="R795" s="418"/>
      <c r="S795" s="346"/>
    </row>
    <row r="796" spans="1:19">
      <c r="A796" s="1351">
        <v>33</v>
      </c>
      <c r="B796" s="1341" t="s">
        <v>1</v>
      </c>
      <c r="C796" s="1339">
        <v>10</v>
      </c>
      <c r="D796" s="342">
        <v>110</v>
      </c>
      <c r="E796" s="311">
        <v>3.56</v>
      </c>
      <c r="F796" s="312">
        <v>8</v>
      </c>
      <c r="G796" s="513"/>
      <c r="H796" s="514"/>
      <c r="I796" s="515"/>
      <c r="J796" s="516">
        <v>116</v>
      </c>
      <c r="K796" s="513"/>
      <c r="L796" s="514"/>
      <c r="M796" s="515"/>
      <c r="N796" s="516">
        <v>116</v>
      </c>
      <c r="O796" s="513"/>
      <c r="P796" s="514"/>
      <c r="Q796" s="515"/>
      <c r="R796" s="516">
        <v>116</v>
      </c>
      <c r="S796" s="346"/>
    </row>
    <row r="797" spans="1:19">
      <c r="A797" s="1352"/>
      <c r="B797" s="1342"/>
      <c r="C797" s="1340"/>
      <c r="D797" s="343">
        <v>35</v>
      </c>
      <c r="E797" s="314" t="s">
        <v>325</v>
      </c>
      <c r="F797" s="315" t="s">
        <v>288</v>
      </c>
      <c r="G797" s="517">
        <v>1</v>
      </c>
      <c r="H797" s="514">
        <f t="shared" ref="H797:H801" si="118">PRODUCT(1.73*0.001*G797*J797)</f>
        <v>6.6604999999999998E-2</v>
      </c>
      <c r="I797" s="514">
        <v>0.03</v>
      </c>
      <c r="J797" s="518">
        <v>38.5</v>
      </c>
      <c r="K797" s="517">
        <v>2</v>
      </c>
      <c r="L797" s="514">
        <f t="shared" ref="L797:L801" si="119">PRODUCT(1.73*0.001*K797*N797)</f>
        <v>0.13321</v>
      </c>
      <c r="M797" s="514">
        <v>0.05</v>
      </c>
      <c r="N797" s="518">
        <v>38.5</v>
      </c>
      <c r="O797" s="517">
        <v>2</v>
      </c>
      <c r="P797" s="514">
        <f t="shared" ref="P797:P801" si="120">PRODUCT(1.73*0.001*O797*R797)</f>
        <v>0.13321</v>
      </c>
      <c r="Q797" s="514">
        <v>0.05</v>
      </c>
      <c r="R797" s="518">
        <v>38.5</v>
      </c>
      <c r="S797" s="346"/>
    </row>
    <row r="798" spans="1:19">
      <c r="A798" s="1352"/>
      <c r="B798" s="1342"/>
      <c r="C798" s="1340"/>
      <c r="D798" s="343">
        <v>6</v>
      </c>
      <c r="E798" s="314"/>
      <c r="F798" s="315"/>
      <c r="G798" s="517">
        <v>100</v>
      </c>
      <c r="H798" s="514">
        <f t="shared" si="118"/>
        <v>1.1244999999999998</v>
      </c>
      <c r="I798" s="514">
        <v>0.44</v>
      </c>
      <c r="J798" s="518">
        <v>6.5</v>
      </c>
      <c r="K798" s="517">
        <v>140</v>
      </c>
      <c r="L798" s="514">
        <f t="shared" si="119"/>
        <v>1.5743</v>
      </c>
      <c r="M798" s="514">
        <v>0.62</v>
      </c>
      <c r="N798" s="518">
        <v>6.5</v>
      </c>
      <c r="O798" s="517">
        <v>150</v>
      </c>
      <c r="P798" s="514">
        <f t="shared" si="120"/>
        <v>1.6608000000000001</v>
      </c>
      <c r="Q798" s="514">
        <v>0.65</v>
      </c>
      <c r="R798" s="518">
        <v>6.4</v>
      </c>
      <c r="S798" s="346"/>
    </row>
    <row r="799" spans="1:19">
      <c r="A799" s="1352"/>
      <c r="B799" s="1342" t="s">
        <v>2</v>
      </c>
      <c r="C799" s="1340">
        <v>10</v>
      </c>
      <c r="D799" s="343">
        <v>110</v>
      </c>
      <c r="E799" s="314">
        <v>3.56</v>
      </c>
      <c r="F799" s="316">
        <v>8</v>
      </c>
      <c r="G799" s="519"/>
      <c r="H799" s="514"/>
      <c r="I799" s="520"/>
      <c r="J799" s="521">
        <v>116</v>
      </c>
      <c r="K799" s="519"/>
      <c r="L799" s="514"/>
      <c r="M799" s="520"/>
      <c r="N799" s="521">
        <v>116</v>
      </c>
      <c r="O799" s="519"/>
      <c r="P799" s="514"/>
      <c r="Q799" s="520"/>
      <c r="R799" s="521">
        <v>116</v>
      </c>
      <c r="S799" s="346"/>
    </row>
    <row r="800" spans="1:19">
      <c r="A800" s="1352"/>
      <c r="B800" s="1342"/>
      <c r="C800" s="1340"/>
      <c r="D800" s="343">
        <v>35</v>
      </c>
      <c r="E800" s="314" t="s">
        <v>331</v>
      </c>
      <c r="F800" s="315" t="s">
        <v>415</v>
      </c>
      <c r="G800" s="517">
        <v>10</v>
      </c>
      <c r="H800" s="514">
        <v>0.64</v>
      </c>
      <c r="I800" s="514">
        <v>0.25</v>
      </c>
      <c r="J800" s="518">
        <v>37.5</v>
      </c>
      <c r="K800" s="517">
        <v>13</v>
      </c>
      <c r="L800" s="514">
        <v>0.82</v>
      </c>
      <c r="M800" s="514">
        <v>0.32</v>
      </c>
      <c r="N800" s="518">
        <v>37.5</v>
      </c>
      <c r="O800" s="517">
        <v>13</v>
      </c>
      <c r="P800" s="514">
        <v>0.73</v>
      </c>
      <c r="Q800" s="514">
        <v>0.28999999999999998</v>
      </c>
      <c r="R800" s="518">
        <v>37.5</v>
      </c>
      <c r="S800" s="346"/>
    </row>
    <row r="801" spans="1:19">
      <c r="A801" s="1352"/>
      <c r="B801" s="1342"/>
      <c r="C801" s="1340"/>
      <c r="D801" s="343">
        <v>6</v>
      </c>
      <c r="E801" s="314"/>
      <c r="F801" s="315"/>
      <c r="G801" s="517">
        <v>80</v>
      </c>
      <c r="H801" s="514">
        <f t="shared" si="118"/>
        <v>0.89959999999999996</v>
      </c>
      <c r="I801" s="514">
        <v>0.35</v>
      </c>
      <c r="J801" s="522">
        <v>6.5</v>
      </c>
      <c r="K801" s="517">
        <v>130</v>
      </c>
      <c r="L801" s="514">
        <f t="shared" si="119"/>
        <v>1.43936</v>
      </c>
      <c r="M801" s="514">
        <v>0.56999999999999995</v>
      </c>
      <c r="N801" s="518">
        <v>6.4</v>
      </c>
      <c r="O801" s="517">
        <v>130</v>
      </c>
      <c r="P801" s="514">
        <f t="shared" si="120"/>
        <v>1.43936</v>
      </c>
      <c r="Q801" s="514">
        <v>0.56999999999999995</v>
      </c>
      <c r="R801" s="518">
        <v>6.4</v>
      </c>
      <c r="S801" s="346"/>
    </row>
    <row r="802" spans="1:19">
      <c r="A802" s="1352"/>
      <c r="B802" s="463" t="s">
        <v>332</v>
      </c>
      <c r="C802" s="465"/>
      <c r="D802" s="343"/>
      <c r="E802" s="314"/>
      <c r="F802" s="315"/>
      <c r="G802" s="411"/>
      <c r="H802" s="404">
        <f>H797+H798+H800+H801</f>
        <v>2.7307049999999999</v>
      </c>
      <c r="I802" s="404">
        <f>I797+I798+I800+I801</f>
        <v>1.0699999999999998</v>
      </c>
      <c r="J802" s="410"/>
      <c r="K802" s="411"/>
      <c r="L802" s="404">
        <f>L797+L798+L800+L801</f>
        <v>3.9668700000000001</v>
      </c>
      <c r="M802" s="404">
        <f>M797+M798+M800+M801</f>
        <v>1.56</v>
      </c>
      <c r="N802" s="410"/>
      <c r="O802" s="411"/>
      <c r="P802" s="404">
        <f>P797+P798+P800+P801</f>
        <v>3.9633700000000003</v>
      </c>
      <c r="Q802" s="404">
        <f>Q797+Q798+Q800+Q801</f>
        <v>1.56</v>
      </c>
      <c r="R802" s="410"/>
      <c r="S802" s="346"/>
    </row>
    <row r="803" spans="1:19">
      <c r="A803" s="1352"/>
      <c r="B803" s="464" t="s">
        <v>333</v>
      </c>
      <c r="C803" s="523">
        <v>2</v>
      </c>
      <c r="D803" s="343"/>
      <c r="E803" s="314"/>
      <c r="F803" s="315"/>
      <c r="G803" s="517">
        <v>10</v>
      </c>
      <c r="H803" s="514">
        <v>0.64</v>
      </c>
      <c r="I803" s="514">
        <v>0.25</v>
      </c>
      <c r="J803" s="518">
        <v>37.5</v>
      </c>
      <c r="K803" s="517">
        <v>13</v>
      </c>
      <c r="L803" s="514">
        <v>0.82</v>
      </c>
      <c r="M803" s="514">
        <v>0.32</v>
      </c>
      <c r="N803" s="518">
        <v>37.5</v>
      </c>
      <c r="O803" s="517">
        <v>13</v>
      </c>
      <c r="P803" s="514">
        <v>0.73</v>
      </c>
      <c r="Q803" s="514">
        <v>0.28999999999999998</v>
      </c>
      <c r="R803" s="518">
        <v>37.5</v>
      </c>
      <c r="S803" s="346"/>
    </row>
    <row r="804" spans="1:19">
      <c r="A804" s="1352"/>
      <c r="B804" s="464" t="s">
        <v>334</v>
      </c>
      <c r="C804" s="523">
        <v>1</v>
      </c>
      <c r="D804" s="343"/>
      <c r="E804" s="314"/>
      <c r="F804" s="315"/>
      <c r="G804" s="517">
        <v>1</v>
      </c>
      <c r="H804" s="514">
        <f>PRODUCT(1.73*0.001*G804*J804)</f>
        <v>6.6604999999999998E-2</v>
      </c>
      <c r="I804" s="514">
        <v>0.03</v>
      </c>
      <c r="J804" s="518">
        <v>38.5</v>
      </c>
      <c r="K804" s="517">
        <v>2</v>
      </c>
      <c r="L804" s="514">
        <f>PRODUCT(1.73*0.001*K804*N804)</f>
        <v>0.13321</v>
      </c>
      <c r="M804" s="514">
        <v>0.05</v>
      </c>
      <c r="N804" s="518">
        <v>38.5</v>
      </c>
      <c r="O804" s="517">
        <v>2</v>
      </c>
      <c r="P804" s="514">
        <f>PRODUCT(1.73*0.001*O804*R804)</f>
        <v>0.13321</v>
      </c>
      <c r="Q804" s="514">
        <v>0.05</v>
      </c>
      <c r="R804" s="518">
        <v>38.5</v>
      </c>
      <c r="S804" s="346"/>
    </row>
    <row r="805" spans="1:19">
      <c r="A805" s="1352"/>
      <c r="B805" s="464" t="s">
        <v>329</v>
      </c>
      <c r="C805" s="465"/>
      <c r="D805" s="343"/>
      <c r="E805" s="314"/>
      <c r="F805" s="315"/>
      <c r="G805" s="411"/>
      <c r="H805" s="404">
        <v>-1.55</v>
      </c>
      <c r="I805" s="404">
        <v>-1.6</v>
      </c>
      <c r="J805" s="410">
        <v>116</v>
      </c>
      <c r="K805" s="411"/>
      <c r="L805" s="404">
        <v>-2.2599999999999998</v>
      </c>
      <c r="M805" s="404">
        <v>-0.9</v>
      </c>
      <c r="N805" s="410">
        <v>116</v>
      </c>
      <c r="O805" s="411"/>
      <c r="P805" s="404">
        <v>-2.2000000000000002</v>
      </c>
      <c r="Q805" s="404">
        <v>-0.86</v>
      </c>
      <c r="R805" s="410">
        <v>116</v>
      </c>
      <c r="S805" s="346"/>
    </row>
    <row r="806" spans="1:19" ht="16.2" thickBot="1">
      <c r="A806" s="1353"/>
      <c r="B806" s="467" t="s">
        <v>330</v>
      </c>
      <c r="C806" s="451"/>
      <c r="D806" s="459"/>
      <c r="E806" s="453"/>
      <c r="F806" s="331"/>
      <c r="G806" s="432"/>
      <c r="H806" s="406">
        <v>-1.2</v>
      </c>
      <c r="I806" s="406">
        <v>-0.47</v>
      </c>
      <c r="J806" s="433">
        <v>116</v>
      </c>
      <c r="K806" s="432"/>
      <c r="L806" s="406">
        <v>-1.7</v>
      </c>
      <c r="M806" s="406">
        <v>-0.67</v>
      </c>
      <c r="N806" s="433">
        <v>116</v>
      </c>
      <c r="O806" s="432"/>
      <c r="P806" s="406">
        <v>-1.8</v>
      </c>
      <c r="Q806" s="406">
        <v>-0.7</v>
      </c>
      <c r="R806" s="433">
        <v>116</v>
      </c>
      <c r="S806" s="346"/>
    </row>
    <row r="807" spans="1:19" ht="15.6" customHeight="1">
      <c r="A807" s="1327">
        <v>34</v>
      </c>
      <c r="B807" s="1313" t="s">
        <v>1</v>
      </c>
      <c r="C807" s="1331">
        <v>6.3</v>
      </c>
      <c r="D807" s="342">
        <v>110</v>
      </c>
      <c r="E807" s="311">
        <v>7.12</v>
      </c>
      <c r="F807" s="312">
        <v>6</v>
      </c>
      <c r="G807" s="517"/>
      <c r="H807" s="407"/>
      <c r="I807" s="514"/>
      <c r="J807" s="518"/>
      <c r="K807" s="517"/>
      <c r="L807" s="407"/>
      <c r="M807" s="514"/>
      <c r="N807" s="518"/>
      <c r="O807" s="517"/>
      <c r="P807" s="407"/>
      <c r="Q807" s="514"/>
      <c r="R807" s="518"/>
      <c r="S807" s="346"/>
    </row>
    <row r="808" spans="1:19" ht="15.6" customHeight="1">
      <c r="A808" s="1328"/>
      <c r="B808" s="1330"/>
      <c r="C808" s="1332"/>
      <c r="D808" s="343">
        <v>10</v>
      </c>
      <c r="E808" s="314"/>
      <c r="F808" s="315"/>
      <c r="G808" s="517">
        <v>10</v>
      </c>
      <c r="H808" s="404">
        <f>G808*0.001*1.73*J808</f>
        <v>0.19375999999999999</v>
      </c>
      <c r="I808" s="514">
        <v>0.08</v>
      </c>
      <c r="J808" s="518">
        <v>11.2</v>
      </c>
      <c r="K808" s="517">
        <v>10</v>
      </c>
      <c r="L808" s="404">
        <f>K808*0.001*1.73*N808</f>
        <v>0.19375999999999999</v>
      </c>
      <c r="M808" s="514">
        <v>0.08</v>
      </c>
      <c r="N808" s="518">
        <v>11.2</v>
      </c>
      <c r="O808" s="517">
        <v>10</v>
      </c>
      <c r="P808" s="404">
        <f>O808*0.001*1.73*R808</f>
        <v>0.19375999999999999</v>
      </c>
      <c r="Q808" s="514">
        <v>0.08</v>
      </c>
      <c r="R808" s="518">
        <v>11.2</v>
      </c>
      <c r="S808" s="346"/>
    </row>
    <row r="809" spans="1:19" ht="15.6" customHeight="1">
      <c r="A809" s="1328"/>
      <c r="B809" s="1333" t="s">
        <v>2</v>
      </c>
      <c r="C809" s="1334">
        <v>6.3</v>
      </c>
      <c r="D809" s="343">
        <v>110</v>
      </c>
      <c r="E809" s="314">
        <v>5</v>
      </c>
      <c r="F809" s="316">
        <v>1</v>
      </c>
      <c r="G809" s="517"/>
      <c r="H809" s="404"/>
      <c r="I809" s="514"/>
      <c r="J809" s="518"/>
      <c r="K809" s="517"/>
      <c r="L809" s="404"/>
      <c r="M809" s="514"/>
      <c r="N809" s="518"/>
      <c r="O809" s="517"/>
      <c r="P809" s="404"/>
      <c r="Q809" s="514"/>
      <c r="R809" s="518"/>
      <c r="S809" s="346"/>
    </row>
    <row r="810" spans="1:19" ht="15.6" customHeight="1">
      <c r="A810" s="1328"/>
      <c r="B810" s="1330"/>
      <c r="C810" s="1332"/>
      <c r="D810" s="343">
        <v>10</v>
      </c>
      <c r="E810" s="314"/>
      <c r="F810" s="315"/>
      <c r="G810" s="411">
        <v>10</v>
      </c>
      <c r="H810" s="404">
        <f>G810*0.001*1.73*J810</f>
        <v>0.17992</v>
      </c>
      <c r="I810" s="404">
        <v>0.08</v>
      </c>
      <c r="J810" s="410">
        <v>10.4</v>
      </c>
      <c r="K810" s="411">
        <v>10</v>
      </c>
      <c r="L810" s="404">
        <f>K810*0.001*1.73*N810</f>
        <v>0.17992</v>
      </c>
      <c r="M810" s="404">
        <v>0.08</v>
      </c>
      <c r="N810" s="410">
        <v>10.4</v>
      </c>
      <c r="O810" s="411">
        <v>10</v>
      </c>
      <c r="P810" s="404">
        <f>O810*0.001*1.73*R810</f>
        <v>0.17992</v>
      </c>
      <c r="Q810" s="404">
        <v>0.08</v>
      </c>
      <c r="R810" s="410">
        <v>10.4</v>
      </c>
      <c r="S810" s="346"/>
    </row>
    <row r="811" spans="1:19" ht="15.6" customHeight="1">
      <c r="A811" s="1328"/>
      <c r="B811" s="463" t="s">
        <v>308</v>
      </c>
      <c r="C811" s="524"/>
      <c r="D811" s="343"/>
      <c r="E811" s="314"/>
      <c r="F811" s="315"/>
      <c r="G811" s="401"/>
      <c r="H811" s="404">
        <f>H808+H810</f>
        <v>0.37368000000000001</v>
      </c>
      <c r="I811" s="404">
        <f>I808+I810</f>
        <v>0.16</v>
      </c>
      <c r="J811" s="409"/>
      <c r="K811" s="401"/>
      <c r="L811" s="404">
        <f>L808+L810</f>
        <v>0.37368000000000001</v>
      </c>
      <c r="M811" s="404">
        <f>M808+M810</f>
        <v>0.16</v>
      </c>
      <c r="N811" s="409"/>
      <c r="O811" s="401"/>
      <c r="P811" s="404">
        <f>P808+P810</f>
        <v>0.37368000000000001</v>
      </c>
      <c r="Q811" s="404">
        <f>Q808+Q810</f>
        <v>0.16</v>
      </c>
      <c r="R811" s="410"/>
      <c r="S811" s="346"/>
    </row>
    <row r="812" spans="1:19" ht="15.6" customHeight="1">
      <c r="A812" s="1328"/>
      <c r="B812" s="464" t="s">
        <v>329</v>
      </c>
      <c r="C812" s="493"/>
      <c r="D812" s="343"/>
      <c r="E812" s="314"/>
      <c r="F812" s="315"/>
      <c r="G812" s="401"/>
      <c r="H812" s="404">
        <v>-0.2</v>
      </c>
      <c r="I812" s="404"/>
      <c r="J812" s="409">
        <v>116</v>
      </c>
      <c r="K812" s="401"/>
      <c r="L812" s="404">
        <v>-0.2</v>
      </c>
      <c r="M812" s="404"/>
      <c r="N812" s="409">
        <v>116</v>
      </c>
      <c r="O812" s="401"/>
      <c r="P812" s="404">
        <v>-0.2</v>
      </c>
      <c r="Q812" s="404"/>
      <c r="R812" s="410">
        <v>116</v>
      </c>
      <c r="S812" s="346"/>
    </row>
    <row r="813" spans="1:19" ht="16.2" customHeight="1" thickBot="1">
      <c r="A813" s="1329"/>
      <c r="B813" s="467" t="s">
        <v>330</v>
      </c>
      <c r="C813" s="458"/>
      <c r="D813" s="469"/>
      <c r="E813" s="318"/>
      <c r="F813" s="319"/>
      <c r="G813" s="416"/>
      <c r="H813" s="408">
        <v>-0.2</v>
      </c>
      <c r="I813" s="408"/>
      <c r="J813" s="417">
        <v>116</v>
      </c>
      <c r="K813" s="416"/>
      <c r="L813" s="408">
        <v>-0.2</v>
      </c>
      <c r="M813" s="408"/>
      <c r="N813" s="417">
        <v>116</v>
      </c>
      <c r="O813" s="416"/>
      <c r="P813" s="408">
        <v>-0.2</v>
      </c>
      <c r="Q813" s="408"/>
      <c r="R813" s="418">
        <v>116</v>
      </c>
      <c r="S813" s="346"/>
    </row>
    <row r="814" spans="1:19" ht="15.6" customHeight="1">
      <c r="A814" s="1327">
        <v>35</v>
      </c>
      <c r="B814" s="1275" t="s">
        <v>326</v>
      </c>
      <c r="C814" s="1278"/>
      <c r="D814" s="342"/>
      <c r="E814" s="311"/>
      <c r="F814" s="333"/>
      <c r="G814" s="412"/>
      <c r="H814" s="407">
        <v>6.35</v>
      </c>
      <c r="I814" s="407">
        <v>2.5</v>
      </c>
      <c r="J814" s="414">
        <v>116</v>
      </c>
      <c r="K814" s="443"/>
      <c r="L814" s="407">
        <v>6.85</v>
      </c>
      <c r="M814" s="407">
        <v>2.7</v>
      </c>
      <c r="N814" s="414">
        <v>115</v>
      </c>
      <c r="O814" s="412"/>
      <c r="P814" s="407">
        <v>6.15</v>
      </c>
      <c r="Q814" s="407">
        <v>2.4</v>
      </c>
      <c r="R814" s="414">
        <v>115</v>
      </c>
      <c r="S814" s="346"/>
    </row>
    <row r="815" spans="1:19" ht="15.6" customHeight="1">
      <c r="A815" s="1328"/>
      <c r="B815" s="1270" t="s">
        <v>418</v>
      </c>
      <c r="C815" s="1273"/>
      <c r="D815" s="456"/>
      <c r="E815" s="326"/>
      <c r="F815" s="327"/>
      <c r="G815" s="423"/>
      <c r="H815" s="474">
        <v>-1.45</v>
      </c>
      <c r="I815" s="474">
        <v>-0.56999999999999995</v>
      </c>
      <c r="J815" s="410">
        <v>117</v>
      </c>
      <c r="K815" s="525"/>
      <c r="L815" s="474">
        <v>-1.4</v>
      </c>
      <c r="M815" s="474">
        <v>-0.56000000000000005</v>
      </c>
      <c r="N815" s="410">
        <v>115</v>
      </c>
      <c r="O815" s="423"/>
      <c r="P815" s="474">
        <v>-1.6</v>
      </c>
      <c r="Q815" s="474">
        <v>-0.63</v>
      </c>
      <c r="R815" s="410">
        <v>115</v>
      </c>
      <c r="S815" s="346"/>
    </row>
    <row r="816" spans="1:19" ht="15.6" customHeight="1">
      <c r="A816" s="1328"/>
      <c r="B816" s="1270" t="s">
        <v>335</v>
      </c>
      <c r="C816" s="1273"/>
      <c r="D816" s="343"/>
      <c r="E816" s="314"/>
      <c r="F816" s="315"/>
      <c r="G816" s="401"/>
      <c r="H816" s="404">
        <v>-7</v>
      </c>
      <c r="I816" s="404">
        <v>-2.77</v>
      </c>
      <c r="J816" s="410">
        <v>115.9965</v>
      </c>
      <c r="K816" s="424"/>
      <c r="L816" s="404">
        <v>-8.3000000000000007</v>
      </c>
      <c r="M816" s="404">
        <v>-3.28</v>
      </c>
      <c r="N816" s="410">
        <v>115</v>
      </c>
      <c r="O816" s="401"/>
      <c r="P816" s="404">
        <v>-7</v>
      </c>
      <c r="Q816" s="404">
        <v>-2.77</v>
      </c>
      <c r="R816" s="410">
        <v>115</v>
      </c>
      <c r="S816" s="346"/>
    </row>
    <row r="817" spans="1:19" ht="15.6" customHeight="1">
      <c r="A817" s="1328"/>
      <c r="B817" s="1270" t="s">
        <v>336</v>
      </c>
      <c r="C817" s="1273"/>
      <c r="D817" s="343"/>
      <c r="E817" s="314"/>
      <c r="F817" s="315"/>
      <c r="G817" s="401"/>
      <c r="H817" s="404">
        <v>0.35</v>
      </c>
      <c r="I817" s="404">
        <v>0.14000000000000001</v>
      </c>
      <c r="J817" s="410">
        <v>115.9965</v>
      </c>
      <c r="K817" s="424"/>
      <c r="L817" s="404">
        <v>0.65</v>
      </c>
      <c r="M817" s="404">
        <v>0.25</v>
      </c>
      <c r="N817" s="410">
        <v>115</v>
      </c>
      <c r="O817" s="401"/>
      <c r="P817" s="404">
        <v>0.7</v>
      </c>
      <c r="Q817" s="404">
        <v>0.27</v>
      </c>
      <c r="R817" s="410">
        <v>115</v>
      </c>
      <c r="S817" s="346"/>
    </row>
    <row r="818" spans="1:19" ht="15.6" customHeight="1">
      <c r="A818" s="1328"/>
      <c r="B818" s="1270" t="s">
        <v>1</v>
      </c>
      <c r="C818" s="1273">
        <v>16</v>
      </c>
      <c r="D818" s="343">
        <v>110</v>
      </c>
      <c r="E818" s="526">
        <v>7.1199999999999999E-2</v>
      </c>
      <c r="F818" s="316">
        <v>6</v>
      </c>
      <c r="G818" s="401"/>
      <c r="H818" s="404"/>
      <c r="I818" s="404"/>
      <c r="J818" s="410"/>
      <c r="K818" s="401"/>
      <c r="L818" s="404"/>
      <c r="M818" s="404"/>
      <c r="N818" s="410"/>
      <c r="O818" s="401"/>
      <c r="P818" s="404"/>
      <c r="Q818" s="404"/>
      <c r="R818" s="410"/>
      <c r="S818" s="346"/>
    </row>
    <row r="819" spans="1:19" ht="15.6" customHeight="1">
      <c r="A819" s="1328"/>
      <c r="B819" s="1270" t="s">
        <v>337</v>
      </c>
      <c r="C819" s="1273"/>
      <c r="D819" s="343">
        <v>10</v>
      </c>
      <c r="E819" s="314"/>
      <c r="F819" s="315"/>
      <c r="G819" s="401">
        <v>45</v>
      </c>
      <c r="H819" s="404">
        <f>G819*0.001*1.73*J819</f>
        <v>0.82521</v>
      </c>
      <c r="I819" s="404">
        <v>0.33</v>
      </c>
      <c r="J819" s="410">
        <v>10.6</v>
      </c>
      <c r="K819" s="401">
        <v>60</v>
      </c>
      <c r="L819" s="404">
        <f>K819*0.001*1.73*N819</f>
        <v>1.1002799999999999</v>
      </c>
      <c r="M819" s="404">
        <v>0.43</v>
      </c>
      <c r="N819" s="410">
        <v>10.6</v>
      </c>
      <c r="O819" s="401">
        <v>50</v>
      </c>
      <c r="P819" s="404">
        <f>O819*0.001*1.73*R819</f>
        <v>0.91690000000000005</v>
      </c>
      <c r="Q819" s="404">
        <v>0.36</v>
      </c>
      <c r="R819" s="410">
        <v>10.6</v>
      </c>
      <c r="S819" s="346"/>
    </row>
    <row r="820" spans="1:19" ht="15.6" customHeight="1">
      <c r="A820" s="1328"/>
      <c r="B820" s="1270" t="s">
        <v>2</v>
      </c>
      <c r="C820" s="1273">
        <v>16</v>
      </c>
      <c r="D820" s="343">
        <v>110</v>
      </c>
      <c r="E820" s="526">
        <v>7.1199999999999999E-2</v>
      </c>
      <c r="F820" s="316">
        <v>6</v>
      </c>
      <c r="G820" s="401"/>
      <c r="H820" s="404"/>
      <c r="I820" s="404"/>
      <c r="J820" s="410"/>
      <c r="K820" s="401"/>
      <c r="L820" s="404"/>
      <c r="M820" s="404"/>
      <c r="N820" s="410"/>
      <c r="O820" s="401"/>
      <c r="P820" s="404"/>
      <c r="Q820" s="404"/>
      <c r="R820" s="410"/>
      <c r="S820" s="346"/>
    </row>
    <row r="821" spans="1:19" ht="15.6" customHeight="1">
      <c r="A821" s="1328"/>
      <c r="B821" s="1272" t="s">
        <v>338</v>
      </c>
      <c r="C821" s="1274"/>
      <c r="D821" s="466">
        <v>10</v>
      </c>
      <c r="E821" s="328"/>
      <c r="F821" s="329"/>
      <c r="G821" s="401">
        <v>50</v>
      </c>
      <c r="H821" s="404">
        <f>G821*0.001*1.73*J821</f>
        <v>0.91690000000000005</v>
      </c>
      <c r="I821" s="404">
        <v>0.36</v>
      </c>
      <c r="J821" s="410">
        <v>10.6</v>
      </c>
      <c r="K821" s="401">
        <v>60</v>
      </c>
      <c r="L821" s="404">
        <f>K821*0.001*1.73*N821</f>
        <v>1.1002799999999999</v>
      </c>
      <c r="M821" s="404">
        <v>0.43</v>
      </c>
      <c r="N821" s="410">
        <v>10.6</v>
      </c>
      <c r="O821" s="401">
        <v>45</v>
      </c>
      <c r="P821" s="404">
        <f>O821*0.001*1.73*R821</f>
        <v>0.82521</v>
      </c>
      <c r="Q821" s="404">
        <v>0.33</v>
      </c>
      <c r="R821" s="410">
        <v>10.6</v>
      </c>
      <c r="S821" s="346"/>
    </row>
    <row r="822" spans="1:19" ht="16.2" thickBot="1">
      <c r="A822" s="1329"/>
      <c r="B822" s="528" t="s">
        <v>308</v>
      </c>
      <c r="C822" s="451"/>
      <c r="D822" s="459"/>
      <c r="E822" s="453"/>
      <c r="F822" s="331"/>
      <c r="G822" s="460"/>
      <c r="H822" s="406">
        <f>H819+H821</f>
        <v>1.74211</v>
      </c>
      <c r="I822" s="406">
        <f>I819+I821</f>
        <v>0.69</v>
      </c>
      <c r="J822" s="433"/>
      <c r="K822" s="460"/>
      <c r="L822" s="406">
        <f t="shared" ref="L822:Q822" si="121">L819+L821</f>
        <v>2.2005599999999998</v>
      </c>
      <c r="M822" s="406">
        <f t="shared" si="121"/>
        <v>0.86</v>
      </c>
      <c r="N822" s="433"/>
      <c r="O822" s="460"/>
      <c r="P822" s="406">
        <f t="shared" si="121"/>
        <v>1.74211</v>
      </c>
      <c r="Q822" s="406">
        <f t="shared" si="121"/>
        <v>0.69</v>
      </c>
      <c r="R822" s="433"/>
      <c r="S822" s="346"/>
    </row>
    <row r="823" spans="1:19" ht="17.399999999999999" customHeight="1">
      <c r="A823" s="1327" t="s">
        <v>109</v>
      </c>
      <c r="B823" s="1313" t="s">
        <v>317</v>
      </c>
      <c r="C823" s="1331">
        <v>90</v>
      </c>
      <c r="D823" s="342">
        <v>150</v>
      </c>
      <c r="E823" s="311"/>
      <c r="F823" s="312"/>
      <c r="G823" s="412">
        <v>80</v>
      </c>
      <c r="H823" s="407">
        <v>-12</v>
      </c>
      <c r="I823" s="407">
        <v>8</v>
      </c>
      <c r="J823" s="413">
        <v>149</v>
      </c>
      <c r="K823" s="412">
        <v>80</v>
      </c>
      <c r="L823" s="407">
        <v>-12</v>
      </c>
      <c r="M823" s="407">
        <v>7</v>
      </c>
      <c r="N823" s="414">
        <v>149</v>
      </c>
      <c r="O823" s="412">
        <v>80</v>
      </c>
      <c r="P823" s="407">
        <v>-13</v>
      </c>
      <c r="Q823" s="407">
        <v>7</v>
      </c>
      <c r="R823" s="414">
        <v>149</v>
      </c>
      <c r="S823" s="346"/>
    </row>
    <row r="824" spans="1:19">
      <c r="A824" s="1328"/>
      <c r="B824" s="1320"/>
      <c r="C824" s="1343"/>
      <c r="D824" s="343">
        <v>110</v>
      </c>
      <c r="E824" s="314">
        <v>0</v>
      </c>
      <c r="F824" s="315" t="s">
        <v>287</v>
      </c>
      <c r="G824" s="401"/>
      <c r="H824" s="404"/>
      <c r="I824" s="404"/>
      <c r="J824" s="409">
        <v>113</v>
      </c>
      <c r="K824" s="401"/>
      <c r="L824" s="404"/>
      <c r="M824" s="404"/>
      <c r="N824" s="409">
        <v>113</v>
      </c>
      <c r="O824" s="423"/>
      <c r="P824" s="474"/>
      <c r="Q824" s="474"/>
      <c r="R824" s="509">
        <v>114</v>
      </c>
      <c r="S824" s="346"/>
    </row>
    <row r="825" spans="1:19" ht="15.6" customHeight="1">
      <c r="A825" s="1328"/>
      <c r="B825" s="1330"/>
      <c r="C825" s="1332"/>
      <c r="D825" s="343">
        <v>6</v>
      </c>
      <c r="E825" s="314"/>
      <c r="F825" s="315"/>
      <c r="G825" s="401"/>
      <c r="H825" s="404"/>
      <c r="I825" s="404"/>
      <c r="J825" s="409">
        <v>6.3</v>
      </c>
      <c r="K825" s="401"/>
      <c r="L825" s="404"/>
      <c r="M825" s="404"/>
      <c r="N825" s="409">
        <v>6.3</v>
      </c>
      <c r="O825" s="401"/>
      <c r="P825" s="404"/>
      <c r="Q825" s="404"/>
      <c r="R825" s="410">
        <v>6.3</v>
      </c>
      <c r="S825" s="346"/>
    </row>
    <row r="826" spans="1:19" ht="15.6" customHeight="1">
      <c r="A826" s="1328"/>
      <c r="B826" s="1320" t="s">
        <v>1</v>
      </c>
      <c r="C826" s="1334">
        <v>40</v>
      </c>
      <c r="D826" s="343">
        <v>150</v>
      </c>
      <c r="E826" s="314">
        <v>0</v>
      </c>
      <c r="F826" s="316" t="s">
        <v>257</v>
      </c>
      <c r="G826" s="401"/>
      <c r="H826" s="404"/>
      <c r="I826" s="404"/>
      <c r="J826" s="409">
        <v>149</v>
      </c>
      <c r="K826" s="401"/>
      <c r="L826" s="404"/>
      <c r="M826" s="404"/>
      <c r="N826" s="409">
        <v>149</v>
      </c>
      <c r="O826" s="401"/>
      <c r="P826" s="404"/>
      <c r="Q826" s="404"/>
      <c r="R826" s="410">
        <v>149</v>
      </c>
      <c r="S826" s="346"/>
    </row>
    <row r="827" spans="1:19" ht="15.6" customHeight="1">
      <c r="A827" s="1328"/>
      <c r="B827" s="1320"/>
      <c r="C827" s="1343"/>
      <c r="D827" s="343">
        <v>35</v>
      </c>
      <c r="E827" s="314"/>
      <c r="F827" s="315"/>
      <c r="G827" s="401">
        <v>60</v>
      </c>
      <c r="H827" s="404">
        <v>4</v>
      </c>
      <c r="I827" s="404">
        <v>-1</v>
      </c>
      <c r="J827" s="409">
        <v>37</v>
      </c>
      <c r="K827" s="401">
        <v>60</v>
      </c>
      <c r="L827" s="404">
        <v>4</v>
      </c>
      <c r="M827" s="404">
        <v>1</v>
      </c>
      <c r="N827" s="409">
        <v>37</v>
      </c>
      <c r="O827" s="401">
        <v>60</v>
      </c>
      <c r="P827" s="404">
        <v>4</v>
      </c>
      <c r="Q827" s="404">
        <v>1</v>
      </c>
      <c r="R827" s="410">
        <v>37</v>
      </c>
      <c r="S827" s="346"/>
    </row>
    <row r="828" spans="1:19" ht="15.6" customHeight="1">
      <c r="A828" s="1328"/>
      <c r="B828" s="1330"/>
      <c r="C828" s="1332"/>
      <c r="D828" s="343">
        <v>6</v>
      </c>
      <c r="E828" s="314"/>
      <c r="F828" s="315"/>
      <c r="G828" s="401">
        <v>2100</v>
      </c>
      <c r="H828" s="404">
        <v>22</v>
      </c>
      <c r="I828" s="404">
        <v>8.5</v>
      </c>
      <c r="J828" s="529" t="s">
        <v>339</v>
      </c>
      <c r="K828" s="401">
        <v>2200</v>
      </c>
      <c r="L828" s="404">
        <v>22</v>
      </c>
      <c r="M828" s="404">
        <v>8</v>
      </c>
      <c r="N828" s="529" t="s">
        <v>340</v>
      </c>
      <c r="O828" s="401">
        <v>2500</v>
      </c>
      <c r="P828" s="404">
        <v>23</v>
      </c>
      <c r="Q828" s="404">
        <v>9</v>
      </c>
      <c r="R828" s="420" t="s">
        <v>412</v>
      </c>
      <c r="S828" s="346"/>
    </row>
    <row r="829" spans="1:19" ht="15.6" customHeight="1">
      <c r="A829" s="1328"/>
      <c r="B829" s="1333" t="s">
        <v>2</v>
      </c>
      <c r="C829" s="1334">
        <v>40</v>
      </c>
      <c r="D829" s="343">
        <v>150</v>
      </c>
      <c r="E829" s="314">
        <v>-1.5</v>
      </c>
      <c r="F829" s="316" t="s">
        <v>271</v>
      </c>
      <c r="G829" s="401"/>
      <c r="H829" s="404"/>
      <c r="I829" s="404"/>
      <c r="J829" s="409">
        <v>149</v>
      </c>
      <c r="K829" s="401"/>
      <c r="L829" s="404"/>
      <c r="M829" s="404"/>
      <c r="N829" s="409">
        <v>149</v>
      </c>
      <c r="O829" s="401"/>
      <c r="P829" s="404"/>
      <c r="Q829" s="404"/>
      <c r="R829" s="410">
        <v>149</v>
      </c>
      <c r="S829" s="346"/>
    </row>
    <row r="830" spans="1:19" ht="16.2" customHeight="1">
      <c r="A830" s="1328"/>
      <c r="B830" s="1320"/>
      <c r="C830" s="1343"/>
      <c r="D830" s="343">
        <v>35</v>
      </c>
      <c r="E830" s="314"/>
      <c r="F830" s="315"/>
      <c r="G830" s="500">
        <v>40</v>
      </c>
      <c r="H830" s="500">
        <v>2</v>
      </c>
      <c r="I830" s="500">
        <v>0</v>
      </c>
      <c r="J830" s="530">
        <v>37</v>
      </c>
      <c r="K830" s="531">
        <v>36</v>
      </c>
      <c r="L830" s="500">
        <v>2</v>
      </c>
      <c r="M830" s="500">
        <v>0</v>
      </c>
      <c r="N830" s="530">
        <v>37</v>
      </c>
      <c r="O830" s="531">
        <v>36</v>
      </c>
      <c r="P830" s="500">
        <v>2</v>
      </c>
      <c r="Q830" s="500">
        <v>0</v>
      </c>
      <c r="R830" s="530">
        <v>37</v>
      </c>
      <c r="S830" s="585"/>
    </row>
    <row r="831" spans="1:19" ht="15.6" customHeight="1">
      <c r="A831" s="1328"/>
      <c r="B831" s="1330"/>
      <c r="C831" s="1332"/>
      <c r="D831" s="343">
        <v>6</v>
      </c>
      <c r="E831" s="314"/>
      <c r="F831" s="315"/>
      <c r="G831" s="500">
        <v>2100</v>
      </c>
      <c r="H831" s="500">
        <v>22</v>
      </c>
      <c r="I831" s="500">
        <v>8.5</v>
      </c>
      <c r="J831" s="530">
        <v>6.3</v>
      </c>
      <c r="K831" s="531">
        <v>2300</v>
      </c>
      <c r="L831" s="500">
        <v>24</v>
      </c>
      <c r="M831" s="500">
        <v>10</v>
      </c>
      <c r="N831" s="530">
        <v>6.2</v>
      </c>
      <c r="O831" s="531">
        <v>2300</v>
      </c>
      <c r="P831" s="500">
        <v>23</v>
      </c>
      <c r="Q831" s="500">
        <v>8.5</v>
      </c>
      <c r="R831" s="530">
        <v>6.2</v>
      </c>
      <c r="S831" s="346"/>
    </row>
    <row r="832" spans="1:19" ht="15.6" customHeight="1">
      <c r="A832" s="1328"/>
      <c r="B832" s="463" t="s">
        <v>308</v>
      </c>
      <c r="C832" s="351"/>
      <c r="D832" s="343"/>
      <c r="E832" s="314"/>
      <c r="F832" s="315"/>
      <c r="G832" s="500"/>
      <c r="H832" s="404">
        <f>SUM(H827:H831)</f>
        <v>50</v>
      </c>
      <c r="I832" s="500">
        <v>0</v>
      </c>
      <c r="J832" s="530">
        <v>6.3</v>
      </c>
      <c r="K832" s="531"/>
      <c r="L832" s="404">
        <f>SUM(L827:L831)</f>
        <v>52</v>
      </c>
      <c r="M832" s="500">
        <v>0</v>
      </c>
      <c r="N832" s="530">
        <v>6.2</v>
      </c>
      <c r="O832" s="531"/>
      <c r="P832" s="404">
        <f>SUM(P827:P831)</f>
        <v>52</v>
      </c>
      <c r="Q832" s="500">
        <v>0</v>
      </c>
      <c r="R832" s="530">
        <v>6.2</v>
      </c>
      <c r="S832" s="346"/>
    </row>
    <row r="833" spans="1:19" ht="15.6" customHeight="1">
      <c r="A833" s="1328"/>
      <c r="B833" s="455" t="s">
        <v>341</v>
      </c>
      <c r="C833" s="351"/>
      <c r="D833" s="343"/>
      <c r="E833" s="314"/>
      <c r="F833" s="315"/>
      <c r="G833" s="401"/>
      <c r="H833" s="404">
        <v>-11.5</v>
      </c>
      <c r="I833" s="404">
        <v>8</v>
      </c>
      <c r="J833" s="409">
        <v>113</v>
      </c>
      <c r="K833" s="401"/>
      <c r="L833" s="404">
        <v>-12</v>
      </c>
      <c r="M833" s="404">
        <v>7</v>
      </c>
      <c r="N833" s="409">
        <v>114</v>
      </c>
      <c r="O833" s="401"/>
      <c r="P833" s="404">
        <v>-12</v>
      </c>
      <c r="Q833" s="404">
        <v>7</v>
      </c>
      <c r="R833" s="410">
        <v>114</v>
      </c>
      <c r="S833" s="346"/>
    </row>
    <row r="834" spans="1:19" ht="15.6" customHeight="1">
      <c r="A834" s="1328"/>
      <c r="B834" s="455" t="s">
        <v>342</v>
      </c>
      <c r="C834" s="351"/>
      <c r="D834" s="343"/>
      <c r="E834" s="314"/>
      <c r="F834" s="315"/>
      <c r="G834" s="401"/>
      <c r="H834" s="404"/>
      <c r="I834" s="404"/>
      <c r="J834" s="409">
        <v>149</v>
      </c>
      <c r="K834" s="401"/>
      <c r="L834" s="404"/>
      <c r="M834" s="404"/>
      <c r="N834" s="409">
        <v>149</v>
      </c>
      <c r="O834" s="401"/>
      <c r="P834" s="404"/>
      <c r="Q834" s="404"/>
      <c r="R834" s="410">
        <v>149</v>
      </c>
      <c r="S834" s="346"/>
    </row>
    <row r="835" spans="1:19" ht="15.6" customHeight="1">
      <c r="A835" s="1328"/>
      <c r="B835" s="455" t="s">
        <v>343</v>
      </c>
      <c r="C835" s="351"/>
      <c r="D835" s="343"/>
      <c r="E835" s="314"/>
      <c r="F835" s="315"/>
      <c r="G835" s="401"/>
      <c r="H835" s="404">
        <v>-19</v>
      </c>
      <c r="I835" s="404">
        <v>-2</v>
      </c>
      <c r="J835" s="409">
        <v>149</v>
      </c>
      <c r="K835" s="401"/>
      <c r="L835" s="404">
        <v>-20</v>
      </c>
      <c r="M835" s="404">
        <v>-6</v>
      </c>
      <c r="N835" s="409">
        <v>149</v>
      </c>
      <c r="O835" s="401"/>
      <c r="P835" s="404">
        <v>-20</v>
      </c>
      <c r="Q835" s="404">
        <v>-6</v>
      </c>
      <c r="R835" s="410">
        <v>149</v>
      </c>
      <c r="S835" s="346"/>
    </row>
    <row r="836" spans="1:19" ht="15.6" customHeight="1">
      <c r="A836" s="1328"/>
      <c r="B836" s="455" t="s">
        <v>344</v>
      </c>
      <c r="C836" s="351"/>
      <c r="D836" s="343"/>
      <c r="E836" s="314"/>
      <c r="F836" s="315"/>
      <c r="G836" s="401"/>
      <c r="H836" s="404">
        <v>-20</v>
      </c>
      <c r="I836" s="404">
        <v>-12</v>
      </c>
      <c r="J836" s="409">
        <v>149</v>
      </c>
      <c r="K836" s="401"/>
      <c r="L836" s="404">
        <v>-20</v>
      </c>
      <c r="M836" s="404">
        <v>-12</v>
      </c>
      <c r="N836" s="409">
        <v>149</v>
      </c>
      <c r="O836" s="401"/>
      <c r="P836" s="404">
        <v>-20</v>
      </c>
      <c r="Q836" s="404">
        <v>-14</v>
      </c>
      <c r="R836" s="410">
        <v>149</v>
      </c>
      <c r="S836" s="346"/>
    </row>
    <row r="837" spans="1:19" ht="15.6" customHeight="1">
      <c r="A837" s="1328"/>
      <c r="B837" s="455" t="s">
        <v>112</v>
      </c>
      <c r="C837" s="532">
        <v>1</v>
      </c>
      <c r="D837" s="343"/>
      <c r="E837" s="314"/>
      <c r="F837" s="315"/>
      <c r="G837" s="401">
        <v>10</v>
      </c>
      <c r="H837" s="404">
        <v>0.56000000000000005</v>
      </c>
      <c r="I837" s="404">
        <v>0.22</v>
      </c>
      <c r="J837" s="409">
        <v>37</v>
      </c>
      <c r="K837" s="401">
        <v>10</v>
      </c>
      <c r="L837" s="404">
        <v>0.56000000000000005</v>
      </c>
      <c r="M837" s="404">
        <v>0.22</v>
      </c>
      <c r="N837" s="409">
        <v>37</v>
      </c>
      <c r="O837" s="401">
        <v>10</v>
      </c>
      <c r="P837" s="404">
        <v>0.56000000000000005</v>
      </c>
      <c r="Q837" s="404">
        <v>0.22</v>
      </c>
      <c r="R837" s="410">
        <v>37</v>
      </c>
      <c r="S837" s="346"/>
    </row>
    <row r="838" spans="1:19" ht="15.6" customHeight="1">
      <c r="A838" s="1328"/>
      <c r="B838" s="455" t="s">
        <v>113</v>
      </c>
      <c r="C838" s="523">
        <v>2</v>
      </c>
      <c r="D838" s="343"/>
      <c r="E838" s="314"/>
      <c r="F838" s="315"/>
      <c r="G838" s="401">
        <v>5</v>
      </c>
      <c r="H838" s="404">
        <v>0.3</v>
      </c>
      <c r="I838" s="404">
        <v>0.12</v>
      </c>
      <c r="J838" s="409">
        <v>37</v>
      </c>
      <c r="K838" s="401">
        <v>1</v>
      </c>
      <c r="L838" s="404">
        <v>0.1</v>
      </c>
      <c r="M838" s="404">
        <v>0.04</v>
      </c>
      <c r="N838" s="409">
        <v>37</v>
      </c>
      <c r="O838" s="401">
        <v>1</v>
      </c>
      <c r="P838" s="404">
        <v>0.1</v>
      </c>
      <c r="Q838" s="404">
        <v>0.04</v>
      </c>
      <c r="R838" s="410">
        <v>37</v>
      </c>
      <c r="S838" s="346"/>
    </row>
    <row r="839" spans="1:19" ht="15.6" customHeight="1">
      <c r="A839" s="1328"/>
      <c r="B839" s="455" t="s">
        <v>114</v>
      </c>
      <c r="C839" s="523">
        <v>2</v>
      </c>
      <c r="D839" s="343"/>
      <c r="E839" s="314"/>
      <c r="F839" s="315"/>
      <c r="G839" s="401">
        <v>40</v>
      </c>
      <c r="H839" s="404">
        <v>2.2200000000000002</v>
      </c>
      <c r="I839" s="404">
        <v>0.88</v>
      </c>
      <c r="J839" s="409">
        <v>37</v>
      </c>
      <c r="K839" s="401">
        <v>40</v>
      </c>
      <c r="L839" s="404">
        <v>2.31</v>
      </c>
      <c r="M839" s="404">
        <v>0.88</v>
      </c>
      <c r="N839" s="409">
        <v>37</v>
      </c>
      <c r="O839" s="401">
        <v>40</v>
      </c>
      <c r="P839" s="404">
        <v>2.2799999999999998</v>
      </c>
      <c r="Q839" s="404">
        <v>0.88</v>
      </c>
      <c r="R839" s="410">
        <v>37</v>
      </c>
      <c r="S839" s="346"/>
    </row>
    <row r="840" spans="1:19" ht="15.6" customHeight="1">
      <c r="A840" s="1328"/>
      <c r="B840" s="455" t="s">
        <v>115</v>
      </c>
      <c r="C840" s="532">
        <v>1</v>
      </c>
      <c r="D840" s="343"/>
      <c r="E840" s="314"/>
      <c r="F840" s="315"/>
      <c r="G840" s="401">
        <v>50</v>
      </c>
      <c r="H840" s="404">
        <v>3</v>
      </c>
      <c r="I840" s="404">
        <v>1.18</v>
      </c>
      <c r="J840" s="409">
        <v>37</v>
      </c>
      <c r="K840" s="401">
        <v>50</v>
      </c>
      <c r="L840" s="404">
        <v>2.94</v>
      </c>
      <c r="M840" s="404">
        <v>1.18</v>
      </c>
      <c r="N840" s="409">
        <v>37</v>
      </c>
      <c r="O840" s="401">
        <v>50</v>
      </c>
      <c r="P840" s="404">
        <v>3.07</v>
      </c>
      <c r="Q840" s="404">
        <v>1.18</v>
      </c>
      <c r="R840" s="410">
        <v>37</v>
      </c>
      <c r="S840" s="346"/>
    </row>
    <row r="841" spans="1:19" ht="31.2">
      <c r="A841" s="1328"/>
      <c r="B841" s="455" t="s">
        <v>345</v>
      </c>
      <c r="C841" s="533" t="s">
        <v>346</v>
      </c>
      <c r="D841" s="343"/>
      <c r="E841" s="314"/>
      <c r="F841" s="315" t="s">
        <v>234</v>
      </c>
      <c r="G841" s="401"/>
      <c r="H841" s="404"/>
      <c r="I841" s="404"/>
      <c r="J841" s="409"/>
      <c r="K841" s="401"/>
      <c r="L841" s="404"/>
      <c r="M841" s="404"/>
      <c r="N841" s="409"/>
      <c r="O841" s="401"/>
      <c r="P841" s="404"/>
      <c r="Q841" s="404"/>
      <c r="R841" s="410"/>
      <c r="S841" s="346"/>
    </row>
    <row r="842" spans="1:19" ht="15.6" customHeight="1">
      <c r="A842" s="1328"/>
      <c r="B842" s="464" t="s">
        <v>347</v>
      </c>
      <c r="C842" s="533">
        <v>4.5999999999999996</v>
      </c>
      <c r="D842" s="445"/>
      <c r="E842" s="314"/>
      <c r="F842" s="315" t="s">
        <v>234</v>
      </c>
      <c r="G842" s="401"/>
      <c r="H842" s="404"/>
      <c r="I842" s="404"/>
      <c r="J842" s="409">
        <v>6.4</v>
      </c>
      <c r="K842" s="401"/>
      <c r="L842" s="404"/>
      <c r="M842" s="404"/>
      <c r="N842" s="409">
        <v>6.3</v>
      </c>
      <c r="O842" s="401"/>
      <c r="P842" s="404"/>
      <c r="Q842" s="404"/>
      <c r="R842" s="410">
        <v>6.3</v>
      </c>
      <c r="S842" s="346"/>
    </row>
    <row r="843" spans="1:19" ht="15.6" customHeight="1">
      <c r="A843" s="1328"/>
      <c r="B843" s="464" t="s">
        <v>348</v>
      </c>
      <c r="C843" s="533">
        <v>4.5999999999999996</v>
      </c>
      <c r="D843" s="445"/>
      <c r="E843" s="314"/>
      <c r="F843" s="315" t="s">
        <v>234</v>
      </c>
      <c r="G843" s="401"/>
      <c r="H843" s="404"/>
      <c r="I843" s="404"/>
      <c r="J843" s="409">
        <v>6.3</v>
      </c>
      <c r="K843" s="401"/>
      <c r="L843" s="404"/>
      <c r="M843" s="404"/>
      <c r="N843" s="409">
        <v>6.2</v>
      </c>
      <c r="O843" s="401"/>
      <c r="P843" s="404"/>
      <c r="Q843" s="404"/>
      <c r="R843" s="410">
        <v>6.2</v>
      </c>
      <c r="S843" s="346"/>
    </row>
    <row r="844" spans="1:19" ht="15.6" customHeight="1">
      <c r="A844" s="1328"/>
      <c r="B844" s="464" t="s">
        <v>349</v>
      </c>
      <c r="C844" s="533">
        <v>4.5999999999999996</v>
      </c>
      <c r="D844" s="466"/>
      <c r="E844" s="328"/>
      <c r="F844" s="315" t="s">
        <v>234</v>
      </c>
      <c r="G844" s="426"/>
      <c r="H844" s="405"/>
      <c r="I844" s="404"/>
      <c r="J844" s="409">
        <v>6.3</v>
      </c>
      <c r="K844" s="401"/>
      <c r="L844" s="404"/>
      <c r="M844" s="404"/>
      <c r="N844" s="409">
        <v>6.2</v>
      </c>
      <c r="O844" s="401"/>
      <c r="P844" s="404"/>
      <c r="Q844" s="404"/>
      <c r="R844" s="410">
        <v>6.2</v>
      </c>
      <c r="S844" s="346"/>
    </row>
    <row r="845" spans="1:19" ht="15.6" customHeight="1">
      <c r="A845" s="1328"/>
      <c r="B845" s="464" t="s">
        <v>350</v>
      </c>
      <c r="C845" s="534">
        <v>10.199999999999999</v>
      </c>
      <c r="D845" s="466"/>
      <c r="E845" s="328"/>
      <c r="F845" s="329"/>
      <c r="G845" s="426">
        <v>950</v>
      </c>
      <c r="H845" s="405"/>
      <c r="I845" s="405">
        <v>9</v>
      </c>
      <c r="J845" s="409">
        <v>6.3</v>
      </c>
      <c r="K845" s="401">
        <v>950</v>
      </c>
      <c r="L845" s="404"/>
      <c r="M845" s="404">
        <v>9</v>
      </c>
      <c r="N845" s="409">
        <v>6.2</v>
      </c>
      <c r="O845" s="401">
        <v>950</v>
      </c>
      <c r="P845" s="404"/>
      <c r="Q845" s="404">
        <v>9</v>
      </c>
      <c r="R845" s="410">
        <v>6.2</v>
      </c>
      <c r="S845" s="346"/>
    </row>
    <row r="846" spans="1:19" ht="16.2" customHeight="1" thickBot="1">
      <c r="A846" s="1329"/>
      <c r="B846" s="438" t="s">
        <v>351</v>
      </c>
      <c r="C846" s="535">
        <v>10.199999999999999</v>
      </c>
      <c r="D846" s="459"/>
      <c r="E846" s="453"/>
      <c r="F846" s="331"/>
      <c r="G846" s="426">
        <v>950</v>
      </c>
      <c r="H846" s="406"/>
      <c r="I846" s="406">
        <v>9</v>
      </c>
      <c r="J846" s="461">
        <v>6.3</v>
      </c>
      <c r="K846" s="426">
        <v>950</v>
      </c>
      <c r="L846" s="406"/>
      <c r="M846" s="406">
        <v>9</v>
      </c>
      <c r="N846" s="425">
        <v>6.3</v>
      </c>
      <c r="O846" s="426">
        <v>950</v>
      </c>
      <c r="P846" s="406"/>
      <c r="Q846" s="406">
        <v>9</v>
      </c>
      <c r="R846" s="433">
        <v>6.3</v>
      </c>
      <c r="S846" s="346"/>
    </row>
    <row r="847" spans="1:19" ht="16.2" thickBot="1">
      <c r="A847" s="1327">
        <v>41</v>
      </c>
      <c r="B847" s="1354" t="s">
        <v>1</v>
      </c>
      <c r="C847" s="1354">
        <v>5.6</v>
      </c>
      <c r="D847" s="322">
        <v>110</v>
      </c>
      <c r="E847" s="313">
        <v>5</v>
      </c>
      <c r="F847" s="536" t="s">
        <v>249</v>
      </c>
      <c r="G847" s="412"/>
      <c r="H847" s="407"/>
      <c r="I847" s="407"/>
      <c r="J847" s="413"/>
      <c r="K847" s="412"/>
      <c r="L847" s="407"/>
      <c r="M847" s="407"/>
      <c r="N847" s="413"/>
      <c r="O847" s="412"/>
      <c r="P847" s="407"/>
      <c r="Q847" s="407"/>
      <c r="R847" s="414"/>
      <c r="S847" s="346"/>
    </row>
    <row r="848" spans="1:19" ht="16.2" thickBot="1">
      <c r="A848" s="1328"/>
      <c r="B848" s="1354"/>
      <c r="C848" s="1354"/>
      <c r="D848" s="307">
        <v>35</v>
      </c>
      <c r="E848" s="308"/>
      <c r="F848" s="309"/>
      <c r="G848" s="401"/>
      <c r="H848" s="404"/>
      <c r="I848" s="404"/>
      <c r="J848" s="409"/>
      <c r="K848" s="401"/>
      <c r="L848" s="404"/>
      <c r="M848" s="404"/>
      <c r="N848" s="410"/>
      <c r="O848" s="401"/>
      <c r="P848" s="404"/>
      <c r="Q848" s="404"/>
      <c r="R848" s="410"/>
      <c r="S848" s="346"/>
    </row>
    <row r="849" spans="1:19">
      <c r="A849" s="1328"/>
      <c r="B849" s="1355"/>
      <c r="C849" s="1355"/>
      <c r="D849" s="307">
        <v>10</v>
      </c>
      <c r="E849" s="308"/>
      <c r="F849" s="334" t="s">
        <v>410</v>
      </c>
      <c r="G849" s="401">
        <v>0</v>
      </c>
      <c r="H849" s="404">
        <v>0</v>
      </c>
      <c r="I849" s="404">
        <v>0</v>
      </c>
      <c r="J849" s="410">
        <v>0</v>
      </c>
      <c r="K849" s="411">
        <v>0</v>
      </c>
      <c r="L849" s="404">
        <v>0</v>
      </c>
      <c r="M849" s="404">
        <v>0</v>
      </c>
      <c r="N849" s="410">
        <v>0</v>
      </c>
      <c r="O849" s="411">
        <v>0</v>
      </c>
      <c r="P849" s="404">
        <v>0</v>
      </c>
      <c r="Q849" s="404">
        <v>0</v>
      </c>
      <c r="R849" s="410">
        <v>0</v>
      </c>
      <c r="S849" s="346"/>
    </row>
    <row r="850" spans="1:19" ht="16.2" thickBot="1">
      <c r="A850" s="1328"/>
      <c r="B850" s="1356" t="s">
        <v>2</v>
      </c>
      <c r="C850" s="1356">
        <v>10</v>
      </c>
      <c r="D850" s="307">
        <v>110</v>
      </c>
      <c r="E850" s="308">
        <v>7.5</v>
      </c>
      <c r="F850" s="537" t="s">
        <v>287</v>
      </c>
      <c r="G850" s="401"/>
      <c r="H850" s="404"/>
      <c r="I850" s="404"/>
      <c r="J850" s="409"/>
      <c r="K850" s="401"/>
      <c r="L850" s="404"/>
      <c r="M850" s="404"/>
      <c r="N850" s="410"/>
      <c r="O850" s="401"/>
      <c r="P850" s="404"/>
      <c r="Q850" s="404"/>
      <c r="R850" s="410"/>
      <c r="S850" s="346"/>
    </row>
    <row r="851" spans="1:19">
      <c r="A851" s="1328"/>
      <c r="B851" s="1357"/>
      <c r="C851" s="1357"/>
      <c r="D851" s="323">
        <v>10</v>
      </c>
      <c r="E851" s="324"/>
      <c r="F851" s="325"/>
      <c r="G851" s="426">
        <v>20</v>
      </c>
      <c r="H851" s="405">
        <v>0.3</v>
      </c>
      <c r="I851" s="405">
        <v>0.12</v>
      </c>
      <c r="J851" s="425">
        <v>10.5</v>
      </c>
      <c r="K851" s="426">
        <v>28</v>
      </c>
      <c r="L851" s="405">
        <v>0.47</v>
      </c>
      <c r="M851" s="405">
        <v>0.18</v>
      </c>
      <c r="N851" s="427">
        <v>10.4</v>
      </c>
      <c r="O851" s="426">
        <v>32</v>
      </c>
      <c r="P851" s="405">
        <v>0.54</v>
      </c>
      <c r="Q851" s="405">
        <v>0.2</v>
      </c>
      <c r="R851" s="427">
        <v>10.4</v>
      </c>
      <c r="S851" s="346"/>
    </row>
    <row r="852" spans="1:19">
      <c r="A852" s="1328"/>
      <c r="B852" s="538" t="s">
        <v>308</v>
      </c>
      <c r="C852" s="539"/>
      <c r="D852" s="330"/>
      <c r="E852" s="324"/>
      <c r="F852" s="325"/>
      <c r="G852" s="428"/>
      <c r="H852" s="405">
        <f>H848+H849+H851</f>
        <v>0.3</v>
      </c>
      <c r="I852" s="405">
        <f t="shared" ref="I852:Q852" si="122">I848+I849+I851</f>
        <v>0.12</v>
      </c>
      <c r="J852" s="425"/>
      <c r="K852" s="426"/>
      <c r="L852" s="405">
        <f t="shared" si="122"/>
        <v>0.47</v>
      </c>
      <c r="M852" s="405">
        <f t="shared" si="122"/>
        <v>0.18</v>
      </c>
      <c r="N852" s="427"/>
      <c r="O852" s="426"/>
      <c r="P852" s="405">
        <f t="shared" si="122"/>
        <v>0.54</v>
      </c>
      <c r="Q852" s="405">
        <f t="shared" si="122"/>
        <v>0.2</v>
      </c>
      <c r="R852" s="427"/>
      <c r="S852" s="346"/>
    </row>
    <row r="853" spans="1:19">
      <c r="A853" s="1328"/>
      <c r="B853" s="539" t="s">
        <v>352</v>
      </c>
      <c r="C853" s="539"/>
      <c r="D853" s="310"/>
      <c r="E853" s="308"/>
      <c r="F853" s="309"/>
      <c r="G853" s="411"/>
      <c r="H853" s="404"/>
      <c r="I853" s="404"/>
      <c r="J853" s="409"/>
      <c r="K853" s="401"/>
      <c r="L853" s="404"/>
      <c r="M853" s="404"/>
      <c r="N853" s="410"/>
      <c r="O853" s="401"/>
      <c r="P853" s="404"/>
      <c r="Q853" s="404"/>
      <c r="R853" s="410"/>
      <c r="S853" s="346"/>
    </row>
    <row r="854" spans="1:19">
      <c r="A854" s="1328"/>
      <c r="B854" s="539" t="s">
        <v>353</v>
      </c>
      <c r="C854" s="539"/>
      <c r="D854" s="310"/>
      <c r="E854" s="308"/>
      <c r="F854" s="309"/>
      <c r="G854" s="411"/>
      <c r="H854" s="404"/>
      <c r="I854" s="404"/>
      <c r="J854" s="409"/>
      <c r="K854" s="401"/>
      <c r="L854" s="404"/>
      <c r="M854" s="404"/>
      <c r="N854" s="410"/>
      <c r="O854" s="401"/>
      <c r="P854" s="404"/>
      <c r="Q854" s="404"/>
      <c r="R854" s="410"/>
      <c r="S854" s="346"/>
    </row>
    <row r="855" spans="1:19" ht="16.2" thickBot="1">
      <c r="A855" s="1329"/>
      <c r="B855" s="1276" t="s">
        <v>116</v>
      </c>
      <c r="C855" s="541">
        <v>1</v>
      </c>
      <c r="D855" s="341"/>
      <c r="E855" s="320"/>
      <c r="F855" s="321" t="s">
        <v>410</v>
      </c>
      <c r="G855" s="432">
        <v>0</v>
      </c>
      <c r="H855" s="432">
        <v>0</v>
      </c>
      <c r="I855" s="432">
        <v>0</v>
      </c>
      <c r="J855" s="433">
        <v>0</v>
      </c>
      <c r="K855" s="432">
        <v>0</v>
      </c>
      <c r="L855" s="432">
        <v>0</v>
      </c>
      <c r="M855" s="432">
        <v>0</v>
      </c>
      <c r="N855" s="433">
        <v>0</v>
      </c>
      <c r="O855" s="432">
        <v>0</v>
      </c>
      <c r="P855" s="432">
        <v>0</v>
      </c>
      <c r="Q855" s="432">
        <v>0</v>
      </c>
      <c r="R855" s="433">
        <v>0</v>
      </c>
      <c r="S855" s="346"/>
    </row>
    <row r="856" spans="1:19">
      <c r="A856" s="1327" t="s">
        <v>118</v>
      </c>
      <c r="B856" s="1357" t="s">
        <v>1</v>
      </c>
      <c r="C856" s="1357">
        <v>7.5</v>
      </c>
      <c r="D856" s="322">
        <v>110</v>
      </c>
      <c r="E856" s="313">
        <v>5</v>
      </c>
      <c r="F856" s="536" t="s">
        <v>249</v>
      </c>
      <c r="G856" s="412"/>
      <c r="H856" s="407"/>
      <c r="I856" s="407"/>
      <c r="J856" s="413"/>
      <c r="K856" s="412"/>
      <c r="L856" s="407"/>
      <c r="M856" s="407"/>
      <c r="N856" s="414"/>
      <c r="O856" s="415"/>
      <c r="P856" s="407"/>
      <c r="Q856" s="407"/>
      <c r="R856" s="414"/>
      <c r="S856" s="346"/>
    </row>
    <row r="857" spans="1:19">
      <c r="A857" s="1328"/>
      <c r="B857" s="1358"/>
      <c r="C857" s="1358"/>
      <c r="D857" s="307">
        <v>35</v>
      </c>
      <c r="E857" s="1360" t="s">
        <v>354</v>
      </c>
      <c r="F857" s="1361"/>
      <c r="G857" s="401"/>
      <c r="H857" s="404"/>
      <c r="I857" s="404"/>
      <c r="J857" s="409"/>
      <c r="K857" s="401"/>
      <c r="L857" s="404"/>
      <c r="M857" s="404"/>
      <c r="N857" s="410"/>
      <c r="O857" s="411"/>
      <c r="P857" s="404"/>
      <c r="Q857" s="404"/>
      <c r="R857" s="410"/>
      <c r="S857" s="346"/>
    </row>
    <row r="858" spans="1:19">
      <c r="A858" s="1328"/>
      <c r="B858" s="1359"/>
      <c r="C858" s="1359"/>
      <c r="D858" s="307">
        <v>6</v>
      </c>
      <c r="E858" s="308"/>
      <c r="F858" s="309"/>
      <c r="G858" s="401">
        <v>10</v>
      </c>
      <c r="H858" s="404">
        <v>0.12</v>
      </c>
      <c r="I858" s="404">
        <v>0.05</v>
      </c>
      <c r="J858" s="409">
        <v>6.6</v>
      </c>
      <c r="K858" s="401">
        <v>10</v>
      </c>
      <c r="L858" s="404">
        <v>0.11</v>
      </c>
      <c r="M858" s="404">
        <v>0.05</v>
      </c>
      <c r="N858" s="410">
        <v>6.6</v>
      </c>
      <c r="O858" s="411">
        <v>12</v>
      </c>
      <c r="P858" s="404">
        <v>0.13</v>
      </c>
      <c r="Q858" s="404">
        <v>0.05</v>
      </c>
      <c r="R858" s="410">
        <v>6.6</v>
      </c>
      <c r="S858" s="346"/>
    </row>
    <row r="859" spans="1:19">
      <c r="A859" s="1328"/>
      <c r="B859" s="1362" t="s">
        <v>2</v>
      </c>
      <c r="C859" s="1362">
        <v>16</v>
      </c>
      <c r="D859" s="307">
        <v>110</v>
      </c>
      <c r="E859" s="308">
        <v>0</v>
      </c>
      <c r="F859" s="537" t="s">
        <v>289</v>
      </c>
      <c r="G859" s="401"/>
      <c r="H859" s="404"/>
      <c r="I859" s="404"/>
      <c r="J859" s="409"/>
      <c r="K859" s="401"/>
      <c r="L859" s="404"/>
      <c r="M859" s="404"/>
      <c r="N859" s="410"/>
      <c r="O859" s="411"/>
      <c r="P859" s="404"/>
      <c r="Q859" s="404"/>
      <c r="R859" s="410"/>
      <c r="S859" s="346"/>
    </row>
    <row r="860" spans="1:19">
      <c r="A860" s="1328"/>
      <c r="B860" s="1358"/>
      <c r="C860" s="1358"/>
      <c r="D860" s="307">
        <v>35</v>
      </c>
      <c r="E860" s="1360" t="s">
        <v>354</v>
      </c>
      <c r="F860" s="1361"/>
      <c r="G860" s="401"/>
      <c r="H860" s="404"/>
      <c r="I860" s="404"/>
      <c r="J860" s="409"/>
      <c r="K860" s="401"/>
      <c r="L860" s="404"/>
      <c r="M860" s="404"/>
      <c r="N860" s="410"/>
      <c r="O860" s="411"/>
      <c r="P860" s="404"/>
      <c r="Q860" s="404"/>
      <c r="R860" s="410"/>
      <c r="S860" s="346"/>
    </row>
    <row r="861" spans="1:19">
      <c r="A861" s="1328"/>
      <c r="B861" s="1359"/>
      <c r="C861" s="1359"/>
      <c r="D861" s="307">
        <v>6</v>
      </c>
      <c r="E861" s="308"/>
      <c r="F861" s="309"/>
      <c r="G861" s="401">
        <v>2</v>
      </c>
      <c r="H861" s="404">
        <v>0.01</v>
      </c>
      <c r="I861" s="404">
        <v>4.0000000000000001E-3</v>
      </c>
      <c r="J861" s="409">
        <v>6.7</v>
      </c>
      <c r="K861" s="401">
        <v>1</v>
      </c>
      <c r="L861" s="404">
        <v>0.01</v>
      </c>
      <c r="M861" s="404">
        <v>4.0000000000000001E-3</v>
      </c>
      <c r="N861" s="409">
        <v>6.7</v>
      </c>
      <c r="O861" s="401">
        <v>1</v>
      </c>
      <c r="P861" s="404">
        <v>0.01</v>
      </c>
      <c r="Q861" s="404">
        <v>4.0000000000000001E-3</v>
      </c>
      <c r="R861" s="410">
        <v>6.7</v>
      </c>
      <c r="S861" s="346"/>
    </row>
    <row r="862" spans="1:19">
      <c r="A862" s="1328"/>
      <c r="B862" s="538" t="s">
        <v>308</v>
      </c>
      <c r="C862" s="539"/>
      <c r="D862" s="332"/>
      <c r="E862" s="542"/>
      <c r="F862" s="543"/>
      <c r="G862" s="423"/>
      <c r="H862" s="474">
        <f>H858+H861</f>
        <v>0.13</v>
      </c>
      <c r="I862" s="474">
        <f t="shared" ref="I862:Q862" si="123">I858+I861</f>
        <v>5.4000000000000006E-2</v>
      </c>
      <c r="J862" s="508"/>
      <c r="K862" s="423"/>
      <c r="L862" s="474">
        <f t="shared" si="123"/>
        <v>0.12</v>
      </c>
      <c r="M862" s="474">
        <f t="shared" si="123"/>
        <v>5.4000000000000006E-2</v>
      </c>
      <c r="N862" s="509"/>
      <c r="O862" s="510"/>
      <c r="P862" s="474">
        <f t="shared" si="123"/>
        <v>0.14000000000000001</v>
      </c>
      <c r="Q862" s="474">
        <f t="shared" si="123"/>
        <v>5.4000000000000006E-2</v>
      </c>
      <c r="R862" s="509"/>
      <c r="S862" s="346"/>
    </row>
    <row r="863" spans="1:19">
      <c r="A863" s="1328"/>
      <c r="B863" s="544" t="s">
        <v>341</v>
      </c>
      <c r="C863" s="544"/>
      <c r="D863" s="332"/>
      <c r="E863" s="542"/>
      <c r="F863" s="543"/>
      <c r="G863" s="423"/>
      <c r="H863" s="474">
        <v>-0.13</v>
      </c>
      <c r="I863" s="474"/>
      <c r="J863" s="508"/>
      <c r="K863" s="423"/>
      <c r="L863" s="474">
        <v>-0.12</v>
      </c>
      <c r="M863" s="474"/>
      <c r="N863" s="509"/>
      <c r="O863" s="510"/>
      <c r="P863" s="474">
        <v>-0.14000000000000001</v>
      </c>
      <c r="Q863" s="474"/>
      <c r="R863" s="509"/>
      <c r="S863" s="346"/>
    </row>
    <row r="864" spans="1:19" ht="16.2" thickBot="1">
      <c r="A864" s="1329"/>
      <c r="B864" s="540" t="s">
        <v>352</v>
      </c>
      <c r="C864" s="540"/>
      <c r="D864" s="545"/>
      <c r="E864" s="320"/>
      <c r="F864" s="321"/>
      <c r="G864" s="460"/>
      <c r="H864" s="474">
        <v>-0.13</v>
      </c>
      <c r="I864" s="406"/>
      <c r="J864" s="461"/>
      <c r="K864" s="460"/>
      <c r="L864" s="474">
        <v>-0.12</v>
      </c>
      <c r="M864" s="406"/>
      <c r="N864" s="433"/>
      <c r="O864" s="432"/>
      <c r="P864" s="474">
        <v>-0.14000000000000001</v>
      </c>
      <c r="Q864" s="406"/>
      <c r="R864" s="433"/>
      <c r="S864" s="346"/>
    </row>
    <row r="865" spans="1:20">
      <c r="A865" s="1327">
        <v>42</v>
      </c>
      <c r="B865" s="1313" t="s">
        <v>1</v>
      </c>
      <c r="C865" s="1331">
        <v>6.3</v>
      </c>
      <c r="D865" s="342">
        <v>110</v>
      </c>
      <c r="E865" s="311">
        <v>2.5</v>
      </c>
      <c r="F865" s="312" t="s">
        <v>320</v>
      </c>
      <c r="G865" s="412"/>
      <c r="H865" s="407"/>
      <c r="I865" s="407"/>
      <c r="J865" s="413"/>
      <c r="K865" s="412"/>
      <c r="L865" s="407"/>
      <c r="M865" s="407"/>
      <c r="N865" s="414"/>
      <c r="O865" s="415"/>
      <c r="P865" s="407"/>
      <c r="Q865" s="407"/>
      <c r="R865" s="414"/>
      <c r="S865" s="346"/>
    </row>
    <row r="866" spans="1:20">
      <c r="A866" s="1328"/>
      <c r="B866" s="1320"/>
      <c r="C866" s="1343"/>
      <c r="D866" s="343">
        <v>35</v>
      </c>
      <c r="E866" s="314">
        <v>5</v>
      </c>
      <c r="F866" s="316" t="s">
        <v>305</v>
      </c>
      <c r="G866" s="401"/>
      <c r="H866" s="404"/>
      <c r="I866" s="404"/>
      <c r="J866" s="409"/>
      <c r="K866" s="401"/>
      <c r="L866" s="404"/>
      <c r="M866" s="404"/>
      <c r="N866" s="410"/>
      <c r="O866" s="411"/>
      <c r="P866" s="404"/>
      <c r="Q866" s="404"/>
      <c r="R866" s="410"/>
      <c r="S866" s="1364"/>
      <c r="T866" s="1365"/>
    </row>
    <row r="867" spans="1:20">
      <c r="A867" s="1328"/>
      <c r="B867" s="1330"/>
      <c r="C867" s="1332"/>
      <c r="D867" s="343">
        <v>6</v>
      </c>
      <c r="E867" s="314"/>
      <c r="F867" s="546" t="s">
        <v>235</v>
      </c>
      <c r="G867" s="401">
        <v>0</v>
      </c>
      <c r="H867" s="404">
        <v>0</v>
      </c>
      <c r="I867" s="404">
        <v>0</v>
      </c>
      <c r="J867" s="409">
        <v>0</v>
      </c>
      <c r="K867" s="401">
        <v>0</v>
      </c>
      <c r="L867" s="404">
        <v>0</v>
      </c>
      <c r="M867" s="404">
        <v>0</v>
      </c>
      <c r="N867" s="410">
        <v>0</v>
      </c>
      <c r="O867" s="411">
        <v>0</v>
      </c>
      <c r="P867" s="404">
        <v>0</v>
      </c>
      <c r="Q867" s="404">
        <v>0</v>
      </c>
      <c r="R867" s="410">
        <v>0</v>
      </c>
      <c r="S867" s="346"/>
    </row>
    <row r="868" spans="1:20">
      <c r="A868" s="1328"/>
      <c r="B868" s="1333" t="s">
        <v>2</v>
      </c>
      <c r="C868" s="1334">
        <v>10</v>
      </c>
      <c r="D868" s="343">
        <v>110</v>
      </c>
      <c r="E868" s="314"/>
      <c r="F868" s="316" t="s">
        <v>287</v>
      </c>
      <c r="G868" s="401"/>
      <c r="H868" s="404"/>
      <c r="I868" s="404"/>
      <c r="J868" s="409"/>
      <c r="K868" s="401"/>
      <c r="L868" s="404"/>
      <c r="M868" s="404"/>
      <c r="N868" s="410"/>
      <c r="O868" s="411"/>
      <c r="P868" s="404"/>
      <c r="Q868" s="404"/>
      <c r="R868" s="410"/>
      <c r="S868" s="346"/>
    </row>
    <row r="869" spans="1:20">
      <c r="A869" s="1328"/>
      <c r="B869" s="1320"/>
      <c r="C869" s="1343"/>
      <c r="D869" s="343">
        <v>35</v>
      </c>
      <c r="E869" s="314"/>
      <c r="F869" s="316" t="s">
        <v>299</v>
      </c>
      <c r="G869" s="401"/>
      <c r="H869" s="404"/>
      <c r="I869" s="404"/>
      <c r="J869" s="409"/>
      <c r="K869" s="401"/>
      <c r="L869" s="404"/>
      <c r="M869" s="404"/>
      <c r="N869" s="410"/>
      <c r="O869" s="411"/>
      <c r="P869" s="404"/>
      <c r="Q869" s="404"/>
      <c r="R869" s="410"/>
      <c r="S869" s="1364"/>
      <c r="T869" s="1365"/>
    </row>
    <row r="870" spans="1:20" ht="20.25" customHeight="1">
      <c r="A870" s="1328"/>
      <c r="B870" s="1330"/>
      <c r="C870" s="1332"/>
      <c r="D870" s="343">
        <v>6</v>
      </c>
      <c r="E870" s="314"/>
      <c r="F870" s="546"/>
      <c r="G870" s="401">
        <v>5</v>
      </c>
      <c r="H870" s="404">
        <v>0.5</v>
      </c>
      <c r="I870" s="404">
        <v>0.2</v>
      </c>
      <c r="J870" s="409">
        <v>6.2</v>
      </c>
      <c r="K870" s="401">
        <v>5</v>
      </c>
      <c r="L870" s="404">
        <v>0.5</v>
      </c>
      <c r="M870" s="404">
        <v>0.2</v>
      </c>
      <c r="N870" s="410">
        <v>6.2</v>
      </c>
      <c r="O870" s="411">
        <v>5</v>
      </c>
      <c r="P870" s="404">
        <v>0.55000000000000004</v>
      </c>
      <c r="Q870" s="404">
        <v>0.2</v>
      </c>
      <c r="R870" s="410">
        <v>6.2</v>
      </c>
      <c r="S870" s="1364"/>
      <c r="T870" s="1365"/>
    </row>
    <row r="871" spans="1:20">
      <c r="A871" s="1328"/>
      <c r="B871" s="463" t="s">
        <v>308</v>
      </c>
      <c r="C871" s="465"/>
      <c r="D871" s="343"/>
      <c r="E871" s="445"/>
      <c r="F871" s="547"/>
      <c r="G871" s="401"/>
      <c r="H871" s="411">
        <f>H866+H867+H869+H870</f>
        <v>0.5</v>
      </c>
      <c r="I871" s="411">
        <f t="shared" ref="I871:Q871" si="124">I866+I867+I869+I870</f>
        <v>0.2</v>
      </c>
      <c r="J871" s="548"/>
      <c r="K871" s="401"/>
      <c r="L871" s="411">
        <f t="shared" si="124"/>
        <v>0.5</v>
      </c>
      <c r="M871" s="411">
        <f t="shared" si="124"/>
        <v>0.2</v>
      </c>
      <c r="N871" s="470"/>
      <c r="O871" s="411"/>
      <c r="P871" s="411">
        <f t="shared" si="124"/>
        <v>0.55000000000000004</v>
      </c>
      <c r="Q871" s="411">
        <f t="shared" si="124"/>
        <v>0.2</v>
      </c>
      <c r="R871" s="470"/>
      <c r="S871" s="346"/>
    </row>
    <row r="872" spans="1:20">
      <c r="A872" s="1328"/>
      <c r="B872" s="527" t="s">
        <v>355</v>
      </c>
      <c r="C872" s="492"/>
      <c r="D872" s="489"/>
      <c r="E872" s="549"/>
      <c r="F872" s="550"/>
      <c r="G872" s="482"/>
      <c r="H872" s="429">
        <v>-0.5</v>
      </c>
      <c r="I872" s="429"/>
      <c r="J872" s="491">
        <v>117</v>
      </c>
      <c r="K872" s="482"/>
      <c r="L872" s="429">
        <v>-0.5</v>
      </c>
      <c r="M872" s="429"/>
      <c r="N872" s="551">
        <v>117</v>
      </c>
      <c r="O872" s="429"/>
      <c r="P872" s="429">
        <v>-0.55000000000000004</v>
      </c>
      <c r="Q872" s="429"/>
      <c r="R872" s="551">
        <v>117</v>
      </c>
      <c r="S872" s="346"/>
    </row>
    <row r="873" spans="1:20">
      <c r="A873" s="1328"/>
      <c r="B873" s="464" t="s">
        <v>356</v>
      </c>
      <c r="C873" s="465"/>
      <c r="D873" s="343"/>
      <c r="E873" s="445"/>
      <c r="F873" s="547"/>
      <c r="G873" s="411"/>
      <c r="H873" s="411">
        <v>0</v>
      </c>
      <c r="I873" s="411"/>
      <c r="J873" s="548">
        <v>0</v>
      </c>
      <c r="K873" s="401"/>
      <c r="L873" s="411">
        <v>0</v>
      </c>
      <c r="M873" s="411"/>
      <c r="N873" s="470">
        <v>0</v>
      </c>
      <c r="O873" s="411"/>
      <c r="P873" s="411">
        <v>0</v>
      </c>
      <c r="Q873" s="411"/>
      <c r="R873" s="470">
        <v>0</v>
      </c>
      <c r="S873" s="346"/>
    </row>
    <row r="874" spans="1:20" ht="24.6" thickBot="1">
      <c r="A874" s="1329"/>
      <c r="B874" s="438" t="s">
        <v>357</v>
      </c>
      <c r="C874" s="552">
        <v>1</v>
      </c>
      <c r="D874" s="469"/>
      <c r="E874" s="553"/>
      <c r="F874" s="554" t="s">
        <v>358</v>
      </c>
      <c r="G874" s="416"/>
      <c r="H874" s="419"/>
      <c r="I874" s="419"/>
      <c r="J874" s="462"/>
      <c r="K874" s="416"/>
      <c r="L874" s="419"/>
      <c r="M874" s="419"/>
      <c r="N874" s="555"/>
      <c r="O874" s="419"/>
      <c r="P874" s="419"/>
      <c r="Q874" s="419"/>
      <c r="R874" s="555"/>
      <c r="S874" s="346"/>
    </row>
    <row r="875" spans="1:20">
      <c r="A875" s="1327">
        <v>44</v>
      </c>
      <c r="B875" s="1313" t="s">
        <v>1</v>
      </c>
      <c r="C875" s="1331">
        <v>10</v>
      </c>
      <c r="D875" s="342">
        <v>110</v>
      </c>
      <c r="E875" s="311">
        <v>7.12</v>
      </c>
      <c r="F875" s="312" t="s">
        <v>307</v>
      </c>
      <c r="G875" s="412"/>
      <c r="H875" s="407"/>
      <c r="I875" s="407"/>
      <c r="J875" s="413"/>
      <c r="K875" s="412"/>
      <c r="L875" s="407"/>
      <c r="M875" s="407"/>
      <c r="N875" s="414"/>
      <c r="O875" s="415"/>
      <c r="P875" s="407"/>
      <c r="Q875" s="407"/>
      <c r="R875" s="414"/>
      <c r="S875" s="346"/>
    </row>
    <row r="876" spans="1:20">
      <c r="A876" s="1328"/>
      <c r="B876" s="1330"/>
      <c r="C876" s="1332"/>
      <c r="D876" s="343">
        <v>10</v>
      </c>
      <c r="E876" s="314"/>
      <c r="F876" s="315"/>
      <c r="G876" s="401">
        <v>30</v>
      </c>
      <c r="H876" s="404">
        <v>0.5</v>
      </c>
      <c r="I876" s="404">
        <v>0.2</v>
      </c>
      <c r="J876" s="409">
        <v>10.6</v>
      </c>
      <c r="K876" s="401">
        <v>53</v>
      </c>
      <c r="L876" s="404">
        <v>0.87</v>
      </c>
      <c r="M876" s="404">
        <v>0.34</v>
      </c>
      <c r="N876" s="410">
        <v>10.5</v>
      </c>
      <c r="O876" s="411">
        <v>58</v>
      </c>
      <c r="P876" s="404">
        <v>0.95</v>
      </c>
      <c r="Q876" s="404">
        <v>0.37</v>
      </c>
      <c r="R876" s="410">
        <v>10.5</v>
      </c>
      <c r="S876" s="346"/>
    </row>
    <row r="877" spans="1:20">
      <c r="A877" s="1328"/>
      <c r="B877" s="1333" t="s">
        <v>2</v>
      </c>
      <c r="C877" s="1334">
        <v>10</v>
      </c>
      <c r="D877" s="343">
        <v>110</v>
      </c>
      <c r="E877" s="314">
        <v>7.12</v>
      </c>
      <c r="F877" s="316" t="s">
        <v>307</v>
      </c>
      <c r="G877" s="401"/>
      <c r="H877" s="404"/>
      <c r="I877" s="404"/>
      <c r="J877" s="409"/>
      <c r="K877" s="401"/>
      <c r="L877" s="404"/>
      <c r="M877" s="404"/>
      <c r="N877" s="410"/>
      <c r="O877" s="411"/>
      <c r="P877" s="404"/>
      <c r="Q877" s="404"/>
      <c r="R877" s="410"/>
      <c r="S877" s="346"/>
    </row>
    <row r="878" spans="1:20">
      <c r="A878" s="1328"/>
      <c r="B878" s="1330"/>
      <c r="C878" s="1332"/>
      <c r="D878" s="343">
        <v>10</v>
      </c>
      <c r="E878" s="314"/>
      <c r="F878" s="315"/>
      <c r="G878" s="401">
        <v>6</v>
      </c>
      <c r="H878" s="404">
        <v>0.1</v>
      </c>
      <c r="I878" s="404">
        <v>0.4</v>
      </c>
      <c r="J878" s="409">
        <v>10.6</v>
      </c>
      <c r="K878" s="401">
        <v>60</v>
      </c>
      <c r="L878" s="404">
        <v>1</v>
      </c>
      <c r="M878" s="404">
        <v>0.39</v>
      </c>
      <c r="N878" s="410">
        <v>10.5</v>
      </c>
      <c r="O878" s="411">
        <v>25</v>
      </c>
      <c r="P878" s="404">
        <v>0.4</v>
      </c>
      <c r="Q878" s="404">
        <v>0.16</v>
      </c>
      <c r="R878" s="410">
        <v>10.5</v>
      </c>
      <c r="S878" s="346"/>
    </row>
    <row r="879" spans="1:20">
      <c r="A879" s="1328"/>
      <c r="B879" s="463" t="s">
        <v>308</v>
      </c>
      <c r="C879" s="465"/>
      <c r="D879" s="343"/>
      <c r="E879" s="314"/>
      <c r="F879" s="315"/>
      <c r="G879" s="401"/>
      <c r="H879" s="404">
        <f>H876+H878</f>
        <v>0.6</v>
      </c>
      <c r="I879" s="404">
        <f t="shared" ref="I879:Q879" si="125">I876+I878</f>
        <v>0.60000000000000009</v>
      </c>
      <c r="J879" s="409"/>
      <c r="K879" s="401"/>
      <c r="L879" s="404">
        <f t="shared" si="125"/>
        <v>1.87</v>
      </c>
      <c r="M879" s="404">
        <f t="shared" si="125"/>
        <v>0.73</v>
      </c>
      <c r="N879" s="410"/>
      <c r="O879" s="411"/>
      <c r="P879" s="404">
        <f t="shared" si="125"/>
        <v>1.35</v>
      </c>
      <c r="Q879" s="404">
        <f t="shared" si="125"/>
        <v>0.53</v>
      </c>
      <c r="R879" s="410"/>
      <c r="S879" s="346"/>
    </row>
    <row r="880" spans="1:20">
      <c r="A880" s="1328"/>
      <c r="B880" s="527" t="s">
        <v>359</v>
      </c>
      <c r="C880" s="465"/>
      <c r="D880" s="343"/>
      <c r="E880" s="314"/>
      <c r="F880" s="315"/>
      <c r="G880" s="401">
        <v>0.3</v>
      </c>
      <c r="H880" s="404">
        <v>0.05</v>
      </c>
      <c r="I880" s="404"/>
      <c r="J880" s="409">
        <v>117</v>
      </c>
      <c r="K880" s="401">
        <v>0.3</v>
      </c>
      <c r="L880" s="404">
        <v>0.3</v>
      </c>
      <c r="M880" s="404"/>
      <c r="N880" s="409">
        <v>117</v>
      </c>
      <c r="O880" s="401">
        <v>0.3</v>
      </c>
      <c r="P880" s="404">
        <v>0.05</v>
      </c>
      <c r="Q880" s="404"/>
      <c r="R880" s="410">
        <v>117</v>
      </c>
      <c r="S880" s="346"/>
    </row>
    <row r="881" spans="1:22">
      <c r="A881" s="1328"/>
      <c r="B881" s="464" t="s">
        <v>360</v>
      </c>
      <c r="C881" s="465"/>
      <c r="D881" s="343"/>
      <c r="E881" s="314"/>
      <c r="F881" s="315"/>
      <c r="G881" s="401"/>
      <c r="H881" s="404">
        <v>-0.5</v>
      </c>
      <c r="I881" s="404"/>
      <c r="J881" s="409">
        <v>117</v>
      </c>
      <c r="K881" s="401"/>
      <c r="L881" s="404">
        <v>-0.88</v>
      </c>
      <c r="M881" s="404"/>
      <c r="N881" s="409">
        <v>117</v>
      </c>
      <c r="O881" s="401"/>
      <c r="P881" s="404">
        <v>-0.96</v>
      </c>
      <c r="Q881" s="404"/>
      <c r="R881" s="410">
        <v>117</v>
      </c>
      <c r="S881" s="346"/>
    </row>
    <row r="882" spans="1:22" ht="16.2" thickBot="1">
      <c r="A882" s="1329"/>
      <c r="B882" s="467" t="s">
        <v>361</v>
      </c>
      <c r="C882" s="458"/>
      <c r="D882" s="469"/>
      <c r="E882" s="318"/>
      <c r="F882" s="319"/>
      <c r="G882" s="416"/>
      <c r="H882" s="408">
        <v>-0.1</v>
      </c>
      <c r="I882" s="408"/>
      <c r="J882" s="409">
        <v>117</v>
      </c>
      <c r="K882" s="416"/>
      <c r="L882" s="408">
        <v>-1.1000000000000001</v>
      </c>
      <c r="M882" s="408"/>
      <c r="N882" s="409">
        <v>117</v>
      </c>
      <c r="O882" s="416"/>
      <c r="P882" s="408">
        <v>-0.41</v>
      </c>
      <c r="Q882" s="408"/>
      <c r="R882" s="433">
        <v>117</v>
      </c>
      <c r="S882" s="346"/>
    </row>
    <row r="883" spans="1:22">
      <c r="A883" s="1327">
        <v>48</v>
      </c>
      <c r="B883" s="1313" t="s">
        <v>1</v>
      </c>
      <c r="C883" s="1331">
        <v>6.3</v>
      </c>
      <c r="D883" s="342">
        <v>110</v>
      </c>
      <c r="E883" s="311">
        <v>5</v>
      </c>
      <c r="F883" s="312" t="s">
        <v>305</v>
      </c>
      <c r="G883" s="412"/>
      <c r="H883" s="407"/>
      <c r="I883" s="407"/>
      <c r="J883" s="413"/>
      <c r="K883" s="412"/>
      <c r="L883" s="407"/>
      <c r="M883" s="407"/>
      <c r="N883" s="414"/>
      <c r="O883" s="415"/>
      <c r="P883" s="407"/>
      <c r="Q883" s="407"/>
      <c r="R883" s="414"/>
      <c r="S883" s="346"/>
    </row>
    <row r="884" spans="1:22">
      <c r="A884" s="1328"/>
      <c r="B884" s="1330"/>
      <c r="C884" s="1332"/>
      <c r="D884" s="343">
        <v>10</v>
      </c>
      <c r="E884" s="314"/>
      <c r="F884" s="315"/>
      <c r="G884" s="401">
        <v>18</v>
      </c>
      <c r="H884" s="404">
        <v>0.3</v>
      </c>
      <c r="I884" s="404">
        <v>0.12</v>
      </c>
      <c r="J884" s="409">
        <v>10.8</v>
      </c>
      <c r="K884" s="401">
        <v>20</v>
      </c>
      <c r="L884" s="404">
        <v>0.33</v>
      </c>
      <c r="M884" s="404">
        <v>0.12</v>
      </c>
      <c r="N884" s="410">
        <v>10.8</v>
      </c>
      <c r="O884" s="411">
        <v>20</v>
      </c>
      <c r="P884" s="404">
        <v>0.33</v>
      </c>
      <c r="Q884" s="404">
        <v>0.12</v>
      </c>
      <c r="R884" s="410">
        <v>10.8</v>
      </c>
      <c r="S884" s="346"/>
    </row>
    <row r="885" spans="1:22">
      <c r="A885" s="1328"/>
      <c r="B885" s="1272" t="s">
        <v>362</v>
      </c>
      <c r="C885" s="1273"/>
      <c r="D885" s="456"/>
      <c r="E885" s="326"/>
      <c r="F885" s="327"/>
      <c r="G885" s="423"/>
      <c r="H885" s="474"/>
      <c r="I885" s="474"/>
      <c r="J885" s="508"/>
      <c r="K885" s="423"/>
      <c r="L885" s="474"/>
      <c r="M885" s="474"/>
      <c r="N885" s="509"/>
      <c r="O885" s="510"/>
      <c r="P885" s="474"/>
      <c r="Q885" s="474"/>
      <c r="R885" s="509"/>
      <c r="S885" s="346"/>
    </row>
    <row r="886" spans="1:22" ht="16.2" thickBot="1">
      <c r="A886" s="1329"/>
      <c r="B886" s="1281" t="s">
        <v>363</v>
      </c>
      <c r="C886" s="458"/>
      <c r="D886" s="469"/>
      <c r="E886" s="318"/>
      <c r="F886" s="319"/>
      <c r="G886" s="416"/>
      <c r="H886" s="408"/>
      <c r="I886" s="408"/>
      <c r="J886" s="417"/>
      <c r="K886" s="416"/>
      <c r="L886" s="408"/>
      <c r="M886" s="408"/>
      <c r="N886" s="418"/>
      <c r="O886" s="419"/>
      <c r="P886" s="408"/>
      <c r="Q886" s="408"/>
      <c r="R886" s="418"/>
      <c r="S886" s="346"/>
    </row>
    <row r="887" spans="1:22" ht="16.2" thickBot="1">
      <c r="A887" s="1327">
        <v>49</v>
      </c>
      <c r="B887" s="1363" t="s">
        <v>1</v>
      </c>
      <c r="C887" s="1363">
        <v>16</v>
      </c>
      <c r="D887" s="342">
        <v>158</v>
      </c>
      <c r="E887" s="311">
        <v>7.5</v>
      </c>
      <c r="F887" s="335" t="s">
        <v>320</v>
      </c>
      <c r="G887" s="412"/>
      <c r="H887" s="407"/>
      <c r="I887" s="407"/>
      <c r="J887" s="421"/>
      <c r="K887" s="412"/>
      <c r="L887" s="407"/>
      <c r="M887" s="407"/>
      <c r="N887" s="422"/>
      <c r="O887" s="415"/>
      <c r="P887" s="407"/>
      <c r="Q887" s="407"/>
      <c r="R887" s="422"/>
      <c r="S887" s="575"/>
    </row>
    <row r="888" spans="1:22">
      <c r="A888" s="1328"/>
      <c r="B888" s="1341"/>
      <c r="C888" s="1341"/>
      <c r="D888" s="456">
        <v>6.6</v>
      </c>
      <c r="E888" s="326"/>
      <c r="F888" s="336"/>
      <c r="G888" s="423"/>
      <c r="H888" s="474">
        <v>0.01</v>
      </c>
      <c r="I888" s="474">
        <v>4.0000000000000001E-3</v>
      </c>
      <c r="J888" s="556">
        <v>6.6</v>
      </c>
      <c r="K888" s="423"/>
      <c r="L888" s="474">
        <v>0.01</v>
      </c>
      <c r="M888" s="474">
        <v>4.0000000000000001E-3</v>
      </c>
      <c r="N888" s="557">
        <v>6.6</v>
      </c>
      <c r="O888" s="510"/>
      <c r="P888" s="474">
        <v>0.01</v>
      </c>
      <c r="Q888" s="474">
        <v>4.0000000000000001E-3</v>
      </c>
      <c r="R888" s="557">
        <v>6.6</v>
      </c>
      <c r="S888" s="575"/>
    </row>
    <row r="889" spans="1:22">
      <c r="A889" s="1328"/>
      <c r="B889" s="527" t="s">
        <v>364</v>
      </c>
      <c r="C889" s="527"/>
      <c r="D889" s="489"/>
      <c r="E889" s="481"/>
      <c r="F889" s="550"/>
      <c r="G889" s="482"/>
      <c r="H889" s="430"/>
      <c r="I889" s="430"/>
      <c r="J889" s="491"/>
      <c r="K889" s="482"/>
      <c r="L889" s="430"/>
      <c r="M889" s="430"/>
      <c r="N889" s="551"/>
      <c r="O889" s="429"/>
      <c r="P889" s="430"/>
      <c r="Q889" s="430"/>
      <c r="R889" s="551"/>
      <c r="S889" s="575"/>
      <c r="T889" s="396"/>
      <c r="U889" s="391"/>
      <c r="V889" s="396"/>
    </row>
    <row r="890" spans="1:22">
      <c r="A890" s="1328"/>
      <c r="B890" s="464" t="s">
        <v>365</v>
      </c>
      <c r="C890" s="464"/>
      <c r="D890" s="343"/>
      <c r="E890" s="314"/>
      <c r="F890" s="547"/>
      <c r="G890" s="401"/>
      <c r="H890" s="404"/>
      <c r="I890" s="404"/>
      <c r="J890" s="548"/>
      <c r="K890" s="401"/>
      <c r="L890" s="404"/>
      <c r="M890" s="404"/>
      <c r="N890" s="470"/>
      <c r="O890" s="411"/>
      <c r="P890" s="404"/>
      <c r="Q890" s="404"/>
      <c r="R890" s="470"/>
      <c r="S890" s="575"/>
      <c r="T890" s="396"/>
      <c r="U890" s="391"/>
      <c r="V890" s="396"/>
    </row>
    <row r="891" spans="1:22" ht="16.2" thickBot="1">
      <c r="A891" s="1329"/>
      <c r="B891" s="438" t="s">
        <v>366</v>
      </c>
      <c r="C891" s="438"/>
      <c r="D891" s="469"/>
      <c r="E891" s="318"/>
      <c r="F891" s="558"/>
      <c r="G891" s="416"/>
      <c r="H891" s="408"/>
      <c r="I891" s="408"/>
      <c r="J891" s="462"/>
      <c r="K891" s="416"/>
      <c r="L891" s="408"/>
      <c r="M891" s="408"/>
      <c r="N891" s="555"/>
      <c r="O891" s="419"/>
      <c r="P891" s="408"/>
      <c r="Q891" s="408"/>
      <c r="R891" s="555"/>
      <c r="S891" s="575"/>
    </row>
    <row r="892" spans="1:22">
      <c r="A892" s="1327">
        <v>54</v>
      </c>
      <c r="B892" s="1313" t="s">
        <v>1</v>
      </c>
      <c r="C892" s="1331">
        <v>6.3</v>
      </c>
      <c r="D892" s="322">
        <v>110</v>
      </c>
      <c r="E892" s="313">
        <v>5.34</v>
      </c>
      <c r="F892" s="536">
        <v>7</v>
      </c>
      <c r="G892" s="412"/>
      <c r="H892" s="407"/>
      <c r="I892" s="407"/>
      <c r="J892" s="413"/>
      <c r="K892" s="412"/>
      <c r="L892" s="407"/>
      <c r="M892" s="407"/>
      <c r="N892" s="414"/>
      <c r="O892" s="415"/>
      <c r="P892" s="407"/>
      <c r="Q892" s="407"/>
      <c r="R892" s="414"/>
      <c r="S892" s="346"/>
    </row>
    <row r="893" spans="1:22">
      <c r="A893" s="1328"/>
      <c r="B893" s="1330"/>
      <c r="C893" s="1332"/>
      <c r="D893" s="307">
        <v>6</v>
      </c>
      <c r="E893" s="308"/>
      <c r="F893" s="309"/>
      <c r="G893" s="401">
        <v>8</v>
      </c>
      <c r="H893" s="404">
        <f>G893*0.001*1.73*J893</f>
        <v>8.7191999999999992E-2</v>
      </c>
      <c r="I893" s="404">
        <v>0.06</v>
      </c>
      <c r="J893" s="409">
        <v>6.3</v>
      </c>
      <c r="K893" s="401">
        <v>15</v>
      </c>
      <c r="L893" s="404">
        <f>K893*0.001*1.73*N893</f>
        <v>0.16348499999999999</v>
      </c>
      <c r="M893" s="404">
        <v>0.06</v>
      </c>
      <c r="N893" s="410">
        <v>6.3</v>
      </c>
      <c r="O893" s="411">
        <v>11</v>
      </c>
      <c r="P893" s="404">
        <f>O893*0.001*1.73*R893</f>
        <v>0.11988899999999998</v>
      </c>
      <c r="Q893" s="404">
        <v>0.06</v>
      </c>
      <c r="R893" s="410">
        <v>6.3</v>
      </c>
      <c r="S893" s="346"/>
    </row>
    <row r="894" spans="1:22">
      <c r="A894" s="1328"/>
      <c r="B894" s="1333" t="s">
        <v>2</v>
      </c>
      <c r="C894" s="1334">
        <v>6.3</v>
      </c>
      <c r="D894" s="307">
        <v>110</v>
      </c>
      <c r="E894" s="308">
        <v>5.34</v>
      </c>
      <c r="F894" s="537">
        <v>7</v>
      </c>
      <c r="G894" s="401"/>
      <c r="H894" s="404"/>
      <c r="I894" s="404"/>
      <c r="J894" s="409"/>
      <c r="K894" s="401"/>
      <c r="L894" s="404"/>
      <c r="M894" s="404"/>
      <c r="N894" s="410"/>
      <c r="O894" s="411"/>
      <c r="P894" s="404"/>
      <c r="Q894" s="404"/>
      <c r="R894" s="410"/>
      <c r="S894" s="346"/>
    </row>
    <row r="895" spans="1:22">
      <c r="A895" s="1328"/>
      <c r="B895" s="1320"/>
      <c r="C895" s="1343"/>
      <c r="D895" s="323">
        <v>6</v>
      </c>
      <c r="E895" s="324"/>
      <c r="F895" s="325"/>
      <c r="G895" s="426">
        <v>15</v>
      </c>
      <c r="H895" s="404">
        <f>G895*0.001*1.73*J895</f>
        <v>0.16348499999999999</v>
      </c>
      <c r="I895" s="405">
        <v>0.17</v>
      </c>
      <c r="J895" s="425">
        <v>6.3</v>
      </c>
      <c r="K895" s="426">
        <v>25</v>
      </c>
      <c r="L895" s="404">
        <f>K895*0.001*1.73*N895</f>
        <v>0.27247500000000002</v>
      </c>
      <c r="M895" s="405">
        <v>0.17</v>
      </c>
      <c r="N895" s="427">
        <v>6.3</v>
      </c>
      <c r="O895" s="428">
        <v>11</v>
      </c>
      <c r="P895" s="404">
        <f>O895*0.001*1.73*R895</f>
        <v>0.11988899999999998</v>
      </c>
      <c r="Q895" s="405">
        <v>0.12</v>
      </c>
      <c r="R895" s="427">
        <v>6.3</v>
      </c>
      <c r="S895" s="346"/>
    </row>
    <row r="896" spans="1:22">
      <c r="A896" s="1328"/>
      <c r="B896" s="463" t="s">
        <v>308</v>
      </c>
      <c r="C896" s="465"/>
      <c r="D896" s="323"/>
      <c r="E896" s="324"/>
      <c r="F896" s="325"/>
      <c r="G896" s="426"/>
      <c r="H896" s="404">
        <f>H893+H895</f>
        <v>0.25067699999999998</v>
      </c>
      <c r="I896" s="405">
        <f>I893+I895</f>
        <v>0.23</v>
      </c>
      <c r="J896" s="425"/>
      <c r="K896" s="426"/>
      <c r="L896" s="404">
        <f>L893+L895</f>
        <v>0.43596000000000001</v>
      </c>
      <c r="M896" s="405">
        <f>M893+M895</f>
        <v>0.23</v>
      </c>
      <c r="N896" s="427"/>
      <c r="O896" s="428"/>
      <c r="P896" s="404">
        <f>P893+P895</f>
        <v>0.23977799999999996</v>
      </c>
      <c r="Q896" s="405">
        <f>Q893+Q895</f>
        <v>0.18</v>
      </c>
      <c r="R896" s="427"/>
      <c r="S896" s="346"/>
    </row>
    <row r="897" spans="1:19">
      <c r="A897" s="1328"/>
      <c r="B897" s="464" t="s">
        <v>367</v>
      </c>
      <c r="C897" s="465"/>
      <c r="D897" s="307"/>
      <c r="E897" s="308"/>
      <c r="F897" s="309"/>
      <c r="G897" s="401"/>
      <c r="H897" s="404"/>
      <c r="I897" s="404"/>
      <c r="J897" s="409"/>
      <c r="K897" s="401"/>
      <c r="L897" s="404"/>
      <c r="M897" s="404"/>
      <c r="N897" s="410"/>
      <c r="O897" s="411"/>
      <c r="P897" s="404"/>
      <c r="Q897" s="404"/>
      <c r="R897" s="410"/>
      <c r="S897" s="346"/>
    </row>
    <row r="898" spans="1:19" ht="16.2" thickBot="1">
      <c r="A898" s="1329"/>
      <c r="B898" s="438" t="s">
        <v>368</v>
      </c>
      <c r="C898" s="458"/>
      <c r="D898" s="337"/>
      <c r="E898" s="338"/>
      <c r="F898" s="339"/>
      <c r="G898" s="416"/>
      <c r="H898" s="408"/>
      <c r="I898" s="408"/>
      <c r="J898" s="417"/>
      <c r="K898" s="416"/>
      <c r="L898" s="408"/>
      <c r="M898" s="408"/>
      <c r="N898" s="418"/>
      <c r="O898" s="419"/>
      <c r="P898" s="408"/>
      <c r="Q898" s="408"/>
      <c r="R898" s="418"/>
      <c r="S898" s="346"/>
    </row>
    <row r="899" spans="1:19">
      <c r="A899" s="1327">
        <v>65</v>
      </c>
      <c r="B899" s="1313" t="s">
        <v>1</v>
      </c>
      <c r="C899" s="1331">
        <v>6.3</v>
      </c>
      <c r="D899" s="322">
        <v>110</v>
      </c>
      <c r="E899" s="313">
        <v>5</v>
      </c>
      <c r="F899" s="536">
        <v>1</v>
      </c>
      <c r="G899" s="412"/>
      <c r="H899" s="407"/>
      <c r="I899" s="407"/>
      <c r="J899" s="413"/>
      <c r="K899" s="412"/>
      <c r="L899" s="407"/>
      <c r="M899" s="407"/>
      <c r="N899" s="414"/>
      <c r="O899" s="415"/>
      <c r="P899" s="407"/>
      <c r="Q899" s="407"/>
      <c r="R899" s="414"/>
      <c r="S899" s="346"/>
    </row>
    <row r="900" spans="1:19">
      <c r="A900" s="1328"/>
      <c r="B900" s="1330"/>
      <c r="C900" s="1332"/>
      <c r="D900" s="307">
        <v>6</v>
      </c>
      <c r="E900" s="308"/>
      <c r="F900" s="309"/>
      <c r="G900" s="401">
        <v>3</v>
      </c>
      <c r="H900" s="404">
        <f>G900*0.001*1.73*J900</f>
        <v>3.4773000000000005E-2</v>
      </c>
      <c r="I900" s="404">
        <v>1E-3</v>
      </c>
      <c r="J900" s="409">
        <v>6.7</v>
      </c>
      <c r="K900" s="401">
        <v>3</v>
      </c>
      <c r="L900" s="404">
        <f>K900*0.001*1.73*N900</f>
        <v>3.4773000000000005E-2</v>
      </c>
      <c r="M900" s="404">
        <v>1E-3</v>
      </c>
      <c r="N900" s="410">
        <v>6.7</v>
      </c>
      <c r="O900" s="411">
        <v>3</v>
      </c>
      <c r="P900" s="404">
        <f>O900*0.001*1.73*R900</f>
        <v>3.4773000000000005E-2</v>
      </c>
      <c r="Q900" s="404">
        <v>1E-3</v>
      </c>
      <c r="R900" s="410">
        <v>6.7</v>
      </c>
      <c r="S900" s="346"/>
    </row>
    <row r="901" spans="1:19" ht="16.2" thickBot="1">
      <c r="A901" s="1329"/>
      <c r="B901" s="438" t="s">
        <v>369</v>
      </c>
      <c r="C901" s="458"/>
      <c r="D901" s="337"/>
      <c r="E901" s="338"/>
      <c r="F901" s="339"/>
      <c r="G901" s="416"/>
      <c r="H901" s="408"/>
      <c r="I901" s="408"/>
      <c r="J901" s="417"/>
      <c r="K901" s="416"/>
      <c r="L901" s="408"/>
      <c r="M901" s="408"/>
      <c r="N901" s="418"/>
      <c r="O901" s="419"/>
      <c r="P901" s="408"/>
      <c r="Q901" s="408"/>
      <c r="R901" s="418"/>
      <c r="S901" s="346"/>
    </row>
    <row r="902" spans="1:19">
      <c r="A902" s="1327">
        <v>69</v>
      </c>
      <c r="B902" s="1313" t="s">
        <v>1</v>
      </c>
      <c r="C902" s="1331">
        <v>16</v>
      </c>
      <c r="D902" s="342">
        <v>110</v>
      </c>
      <c r="E902" s="311">
        <v>7.12</v>
      </c>
      <c r="F902" s="312" t="s">
        <v>307</v>
      </c>
      <c r="G902" s="412"/>
      <c r="H902" s="407"/>
      <c r="I902" s="407"/>
      <c r="J902" s="413"/>
      <c r="K902" s="412"/>
      <c r="L902" s="407"/>
      <c r="M902" s="407"/>
      <c r="N902" s="414"/>
      <c r="O902" s="415"/>
      <c r="P902" s="407"/>
      <c r="Q902" s="407"/>
      <c r="R902" s="414"/>
      <c r="S902" s="346"/>
    </row>
    <row r="903" spans="1:19">
      <c r="A903" s="1328"/>
      <c r="B903" s="1330"/>
      <c r="C903" s="1332"/>
      <c r="D903" s="343">
        <v>10</v>
      </c>
      <c r="E903" s="314"/>
      <c r="F903" s="315"/>
      <c r="G903" s="401">
        <v>85</v>
      </c>
      <c r="H903" s="404">
        <v>1.41</v>
      </c>
      <c r="I903" s="404">
        <v>0.4</v>
      </c>
      <c r="J903" s="409">
        <v>10.4</v>
      </c>
      <c r="K903" s="401">
        <v>150</v>
      </c>
      <c r="L903" s="404">
        <v>2.52</v>
      </c>
      <c r="M903" s="404">
        <v>0.67</v>
      </c>
      <c r="N903" s="410">
        <v>10.4</v>
      </c>
      <c r="O903" s="411">
        <v>165</v>
      </c>
      <c r="P903" s="404">
        <v>2.75</v>
      </c>
      <c r="Q903" s="404">
        <v>0.5</v>
      </c>
      <c r="R903" s="410">
        <v>10.4</v>
      </c>
      <c r="S903" s="346"/>
    </row>
    <row r="904" spans="1:19">
      <c r="A904" s="1328"/>
      <c r="B904" s="1333" t="s">
        <v>2</v>
      </c>
      <c r="C904" s="1334">
        <v>16</v>
      </c>
      <c r="D904" s="343">
        <v>110</v>
      </c>
      <c r="E904" s="314">
        <v>7.12</v>
      </c>
      <c r="F904" s="316" t="s">
        <v>307</v>
      </c>
      <c r="G904" s="401"/>
      <c r="H904" s="404"/>
      <c r="I904" s="404"/>
      <c r="J904" s="409"/>
      <c r="K904" s="401"/>
      <c r="L904" s="404"/>
      <c r="M904" s="404"/>
      <c r="N904" s="410"/>
      <c r="O904" s="411"/>
      <c r="P904" s="404"/>
      <c r="Q904" s="404"/>
      <c r="R904" s="410"/>
      <c r="S904" s="346"/>
    </row>
    <row r="905" spans="1:19">
      <c r="A905" s="1328"/>
      <c r="B905" s="1330"/>
      <c r="C905" s="1332"/>
      <c r="D905" s="343">
        <v>10</v>
      </c>
      <c r="E905" s="314"/>
      <c r="F905" s="315"/>
      <c r="G905" s="401">
        <v>95</v>
      </c>
      <c r="H905" s="404">
        <v>1.6</v>
      </c>
      <c r="I905" s="404">
        <v>0.5</v>
      </c>
      <c r="J905" s="409">
        <v>10.4</v>
      </c>
      <c r="K905" s="401">
        <v>145</v>
      </c>
      <c r="L905" s="404">
        <v>2.41</v>
      </c>
      <c r="M905" s="404">
        <v>0.6</v>
      </c>
      <c r="N905" s="410">
        <v>10.4</v>
      </c>
      <c r="O905" s="411">
        <v>163</v>
      </c>
      <c r="P905" s="404">
        <v>2.72</v>
      </c>
      <c r="Q905" s="404">
        <v>0.6</v>
      </c>
      <c r="R905" s="410">
        <v>10.4</v>
      </c>
      <c r="S905" s="346"/>
    </row>
    <row r="906" spans="1:19">
      <c r="A906" s="1328"/>
      <c r="B906" s="463" t="s">
        <v>308</v>
      </c>
      <c r="C906" s="465"/>
      <c r="D906" s="343"/>
      <c r="E906" s="314"/>
      <c r="F906" s="315"/>
      <c r="G906" s="401"/>
      <c r="H906" s="404">
        <f>H903+H905</f>
        <v>3.01</v>
      </c>
      <c r="I906" s="404">
        <f t="shared" ref="I906:Q906" si="126">I903+I905</f>
        <v>0.9</v>
      </c>
      <c r="J906" s="409"/>
      <c r="K906" s="401"/>
      <c r="L906" s="404">
        <f t="shared" si="126"/>
        <v>4.93</v>
      </c>
      <c r="M906" s="404">
        <f t="shared" si="126"/>
        <v>1.27</v>
      </c>
      <c r="N906" s="410"/>
      <c r="O906" s="411"/>
      <c r="P906" s="404">
        <f t="shared" si="126"/>
        <v>5.4700000000000006</v>
      </c>
      <c r="Q906" s="404">
        <f t="shared" si="126"/>
        <v>1.1000000000000001</v>
      </c>
      <c r="R906" s="410"/>
      <c r="S906" s="346"/>
    </row>
    <row r="907" spans="1:19">
      <c r="A907" s="1328"/>
      <c r="B907" s="527" t="s">
        <v>370</v>
      </c>
      <c r="C907" s="492"/>
      <c r="D907" s="343"/>
      <c r="E907" s="314"/>
      <c r="F907" s="315"/>
      <c r="G907" s="401">
        <v>9</v>
      </c>
      <c r="H907" s="404">
        <v>-1.58</v>
      </c>
      <c r="I907" s="404"/>
      <c r="J907" s="409">
        <v>118</v>
      </c>
      <c r="K907" s="401">
        <v>13</v>
      </c>
      <c r="L907" s="404">
        <v>-2.4300000000000002</v>
      </c>
      <c r="M907" s="404"/>
      <c r="N907" s="410">
        <v>118</v>
      </c>
      <c r="O907" s="411">
        <v>15</v>
      </c>
      <c r="P907" s="404">
        <v>-2.75</v>
      </c>
      <c r="Q907" s="404"/>
      <c r="R907" s="410">
        <v>118</v>
      </c>
      <c r="S907" s="346"/>
    </row>
    <row r="908" spans="1:19" ht="16.2" thickBot="1">
      <c r="A908" s="1329"/>
      <c r="B908" s="467" t="s">
        <v>371</v>
      </c>
      <c r="C908" s="451"/>
      <c r="D908" s="469"/>
      <c r="E908" s="318"/>
      <c r="F908" s="319"/>
      <c r="G908" s="416">
        <v>8</v>
      </c>
      <c r="H908" s="408">
        <v>-1.43</v>
      </c>
      <c r="I908" s="408"/>
      <c r="J908" s="409">
        <v>118</v>
      </c>
      <c r="K908" s="416">
        <v>14</v>
      </c>
      <c r="L908" s="408">
        <v>-2.5499999999999998</v>
      </c>
      <c r="M908" s="408"/>
      <c r="N908" s="433">
        <v>118</v>
      </c>
      <c r="O908" s="419">
        <v>15</v>
      </c>
      <c r="P908" s="408">
        <v>-2.78</v>
      </c>
      <c r="Q908" s="408"/>
      <c r="R908" s="433">
        <v>118</v>
      </c>
      <c r="S908" s="346"/>
    </row>
    <row r="909" spans="1:19">
      <c r="A909" s="1327">
        <v>70</v>
      </c>
      <c r="B909" s="1313" t="s">
        <v>1</v>
      </c>
      <c r="C909" s="1331">
        <v>10</v>
      </c>
      <c r="D909" s="342">
        <v>110</v>
      </c>
      <c r="E909" s="311">
        <v>5</v>
      </c>
      <c r="F909" s="312" t="s">
        <v>299</v>
      </c>
      <c r="G909" s="412"/>
      <c r="H909" s="407"/>
      <c r="I909" s="407"/>
      <c r="J909" s="413"/>
      <c r="K909" s="412"/>
      <c r="L909" s="407"/>
      <c r="M909" s="407"/>
      <c r="N909" s="414"/>
      <c r="O909" s="415"/>
      <c r="P909" s="407"/>
      <c r="Q909" s="407"/>
      <c r="R909" s="414"/>
      <c r="S909" s="346"/>
    </row>
    <row r="910" spans="1:19">
      <c r="A910" s="1328"/>
      <c r="B910" s="1330"/>
      <c r="C910" s="1332"/>
      <c r="D910" s="343">
        <v>6</v>
      </c>
      <c r="E910" s="314"/>
      <c r="F910" s="315"/>
      <c r="G910" s="401">
        <v>2</v>
      </c>
      <c r="H910" s="404">
        <v>0.02</v>
      </c>
      <c r="I910" s="404">
        <v>1E-3</v>
      </c>
      <c r="J910" s="409">
        <v>6.5</v>
      </c>
      <c r="K910" s="401">
        <v>2</v>
      </c>
      <c r="L910" s="404">
        <v>0.02</v>
      </c>
      <c r="M910" s="404">
        <v>1E-3</v>
      </c>
      <c r="N910" s="409">
        <v>6.5</v>
      </c>
      <c r="O910" s="401">
        <v>2</v>
      </c>
      <c r="P910" s="404">
        <v>0.02</v>
      </c>
      <c r="Q910" s="404">
        <v>1E-3</v>
      </c>
      <c r="R910" s="410">
        <v>6.5</v>
      </c>
      <c r="S910" s="346"/>
    </row>
    <row r="911" spans="1:19">
      <c r="A911" s="1328"/>
      <c r="B911" s="1333" t="s">
        <v>2</v>
      </c>
      <c r="C911" s="1334">
        <v>10</v>
      </c>
      <c r="D911" s="343">
        <v>110</v>
      </c>
      <c r="E911" s="314">
        <v>0</v>
      </c>
      <c r="F911" s="315" t="s">
        <v>416</v>
      </c>
      <c r="G911" s="401"/>
      <c r="H911" s="404"/>
      <c r="I911" s="404"/>
      <c r="J911" s="409"/>
      <c r="K911" s="401"/>
      <c r="L911" s="404"/>
      <c r="M911" s="404"/>
      <c r="N911" s="410"/>
      <c r="O911" s="411"/>
      <c r="P911" s="404"/>
      <c r="Q911" s="404"/>
      <c r="R911" s="410"/>
      <c r="S911" s="346"/>
    </row>
    <row r="912" spans="1:19">
      <c r="A912" s="1328"/>
      <c r="B912" s="1330"/>
      <c r="C912" s="1332"/>
      <c r="D912" s="343">
        <v>6</v>
      </c>
      <c r="E912" s="314"/>
      <c r="F912" s="315"/>
      <c r="G912" s="401">
        <v>0</v>
      </c>
      <c r="H912" s="404"/>
      <c r="I912" s="404"/>
      <c r="J912" s="409">
        <v>0</v>
      </c>
      <c r="K912" s="401">
        <v>0</v>
      </c>
      <c r="L912" s="404"/>
      <c r="M912" s="404"/>
      <c r="N912" s="409">
        <v>0</v>
      </c>
      <c r="O912" s="401">
        <v>0</v>
      </c>
      <c r="P912" s="404"/>
      <c r="Q912" s="404"/>
      <c r="R912" s="410">
        <v>0</v>
      </c>
      <c r="S912" s="346"/>
    </row>
    <row r="913" spans="1:22">
      <c r="A913" s="1328"/>
      <c r="B913" s="463" t="s">
        <v>308</v>
      </c>
      <c r="C913" s="465"/>
      <c r="D913" s="466"/>
      <c r="E913" s="328"/>
      <c r="F913" s="329"/>
      <c r="G913" s="426"/>
      <c r="H913" s="405">
        <f>H910+H912</f>
        <v>0.02</v>
      </c>
      <c r="I913" s="405"/>
      <c r="J913" s="425"/>
      <c r="K913" s="426"/>
      <c r="L913" s="405">
        <f t="shared" ref="L913:P913" si="127">L910+L912</f>
        <v>0.02</v>
      </c>
      <c r="M913" s="405"/>
      <c r="N913" s="427"/>
      <c r="O913" s="428"/>
      <c r="P913" s="405">
        <f t="shared" si="127"/>
        <v>0.02</v>
      </c>
      <c r="Q913" s="405"/>
      <c r="R913" s="427"/>
      <c r="S913" s="346"/>
    </row>
    <row r="914" spans="1:22" ht="16.2" thickBot="1">
      <c r="A914" s="1329"/>
      <c r="B914" s="467" t="s">
        <v>372</v>
      </c>
      <c r="C914" s="451"/>
      <c r="D914" s="459"/>
      <c r="E914" s="453"/>
      <c r="F914" s="331"/>
      <c r="G914" s="460"/>
      <c r="H914" s="406">
        <v>-0.1</v>
      </c>
      <c r="I914" s="406"/>
      <c r="J914" s="461">
        <v>118</v>
      </c>
      <c r="K914" s="460"/>
      <c r="L914" s="406">
        <v>-0.1</v>
      </c>
      <c r="M914" s="406"/>
      <c r="N914" s="433">
        <v>118</v>
      </c>
      <c r="O914" s="432"/>
      <c r="P914" s="406">
        <v>-0.1</v>
      </c>
      <c r="Q914" s="406"/>
      <c r="R914" s="433">
        <v>118</v>
      </c>
      <c r="S914" s="346"/>
    </row>
    <row r="915" spans="1:22">
      <c r="A915" s="1327">
        <v>75</v>
      </c>
      <c r="B915" s="1313" t="s">
        <v>1</v>
      </c>
      <c r="C915" s="1331">
        <v>10</v>
      </c>
      <c r="D915" s="342">
        <v>110</v>
      </c>
      <c r="E915" s="566" t="s">
        <v>373</v>
      </c>
      <c r="F915" s="1729" t="s">
        <v>307</v>
      </c>
      <c r="G915" s="412"/>
      <c r="H915" s="407"/>
      <c r="I915" s="407"/>
      <c r="J915" s="413"/>
      <c r="K915" s="412"/>
      <c r="L915" s="407"/>
      <c r="M915" s="407"/>
      <c r="N915" s="414"/>
      <c r="O915" s="415"/>
      <c r="P915" s="407"/>
      <c r="Q915" s="407"/>
      <c r="R915" s="414"/>
      <c r="S915" s="346"/>
    </row>
    <row r="916" spans="1:22">
      <c r="A916" s="1328"/>
      <c r="B916" s="1330"/>
      <c r="C916" s="1332"/>
      <c r="D916" s="343">
        <v>6</v>
      </c>
      <c r="E916" s="472"/>
      <c r="F916" s="476"/>
      <c r="G916" s="401">
        <v>110</v>
      </c>
      <c r="H916" s="404">
        <v>1.1000000000000001</v>
      </c>
      <c r="I916" s="404">
        <v>0.44</v>
      </c>
      <c r="J916" s="409">
        <v>6.4</v>
      </c>
      <c r="K916" s="401">
        <v>200</v>
      </c>
      <c r="L916" s="404">
        <v>2</v>
      </c>
      <c r="M916" s="404">
        <v>0.5</v>
      </c>
      <c r="N916" s="410">
        <v>6.4</v>
      </c>
      <c r="O916" s="411">
        <v>240</v>
      </c>
      <c r="P916" s="404">
        <v>2.4</v>
      </c>
      <c r="Q916" s="404">
        <v>0.45</v>
      </c>
      <c r="R916" s="410">
        <v>6.4</v>
      </c>
      <c r="S916" s="346"/>
    </row>
    <row r="917" spans="1:22">
      <c r="A917" s="1328"/>
      <c r="B917" s="1333" t="s">
        <v>2</v>
      </c>
      <c r="C917" s="1334">
        <v>10</v>
      </c>
      <c r="D917" s="343">
        <v>110</v>
      </c>
      <c r="E917" s="472" t="s">
        <v>374</v>
      </c>
      <c r="F917" s="476" t="s">
        <v>268</v>
      </c>
      <c r="G917" s="401"/>
      <c r="H917" s="404"/>
      <c r="I917" s="404"/>
      <c r="J917" s="409"/>
      <c r="K917" s="401"/>
      <c r="L917" s="404"/>
      <c r="M917" s="404"/>
      <c r="N917" s="410"/>
      <c r="O917" s="411"/>
      <c r="P917" s="404"/>
      <c r="Q917" s="404"/>
      <c r="R917" s="410"/>
      <c r="S917" s="346"/>
    </row>
    <row r="918" spans="1:22">
      <c r="A918" s="1328"/>
      <c r="B918" s="1330"/>
      <c r="C918" s="1343"/>
      <c r="D918" s="466">
        <v>6</v>
      </c>
      <c r="E918" s="328"/>
      <c r="F918" s="329"/>
      <c r="G918" s="426">
        <v>200</v>
      </c>
      <c r="H918" s="405">
        <v>2</v>
      </c>
      <c r="I918" s="405">
        <v>0.86</v>
      </c>
      <c r="J918" s="425">
        <v>6.4</v>
      </c>
      <c r="K918" s="426">
        <v>310</v>
      </c>
      <c r="L918" s="405">
        <v>3.1</v>
      </c>
      <c r="M918" s="405">
        <v>0.69</v>
      </c>
      <c r="N918" s="427">
        <v>6.4</v>
      </c>
      <c r="O918" s="428">
        <v>360</v>
      </c>
      <c r="P918" s="405">
        <v>3.6</v>
      </c>
      <c r="Q918" s="405">
        <v>0.65</v>
      </c>
      <c r="R918" s="427">
        <v>6.4</v>
      </c>
      <c r="S918" s="346"/>
    </row>
    <row r="919" spans="1:22">
      <c r="A919" s="1328"/>
      <c r="B919" s="463" t="s">
        <v>308</v>
      </c>
      <c r="C919" s="1279"/>
      <c r="D919" s="466"/>
      <c r="E919" s="328"/>
      <c r="F919" s="329"/>
      <c r="G919" s="426"/>
      <c r="H919" s="405">
        <f>H916+H918</f>
        <v>3.1</v>
      </c>
      <c r="I919" s="405">
        <f t="shared" ref="I919:Q919" si="128">I916+I918</f>
        <v>1.3</v>
      </c>
      <c r="J919" s="425"/>
      <c r="K919" s="426"/>
      <c r="L919" s="405">
        <f t="shared" si="128"/>
        <v>5.0999999999999996</v>
      </c>
      <c r="M919" s="405">
        <f t="shared" si="128"/>
        <v>1.19</v>
      </c>
      <c r="N919" s="427"/>
      <c r="O919" s="428"/>
      <c r="P919" s="405">
        <f t="shared" si="128"/>
        <v>6</v>
      </c>
      <c r="Q919" s="405">
        <f t="shared" si="128"/>
        <v>1.1000000000000001</v>
      </c>
      <c r="R919" s="427"/>
      <c r="S919" s="346"/>
    </row>
    <row r="920" spans="1:22">
      <c r="A920" s="1328"/>
      <c r="B920" s="1277" t="s">
        <v>375</v>
      </c>
      <c r="C920" s="1279"/>
      <c r="D920" s="343"/>
      <c r="E920" s="314"/>
      <c r="F920" s="315"/>
      <c r="G920" s="401"/>
      <c r="H920" s="404">
        <v>-1.1200000000000001</v>
      </c>
      <c r="I920" s="404"/>
      <c r="J920" s="409">
        <v>117</v>
      </c>
      <c r="K920" s="401"/>
      <c r="L920" s="404">
        <v>-2.02</v>
      </c>
      <c r="M920" s="404"/>
      <c r="N920" s="410">
        <v>117</v>
      </c>
      <c r="O920" s="411"/>
      <c r="P920" s="404">
        <v>-2.42</v>
      </c>
      <c r="Q920" s="404"/>
      <c r="R920" s="410">
        <v>117</v>
      </c>
      <c r="S920" s="346"/>
    </row>
    <row r="921" spans="1:22" ht="16.2" thickBot="1">
      <c r="A921" s="1329"/>
      <c r="B921" s="1281" t="s">
        <v>376</v>
      </c>
      <c r="C921" s="458"/>
      <c r="D921" s="469"/>
      <c r="E921" s="318"/>
      <c r="F921" s="319"/>
      <c r="G921" s="416"/>
      <c r="H921" s="408">
        <v>-2.0499999999999998</v>
      </c>
      <c r="I921" s="408"/>
      <c r="J921" s="461">
        <v>117</v>
      </c>
      <c r="K921" s="416"/>
      <c r="L921" s="408">
        <v>-3.12</v>
      </c>
      <c r="M921" s="408"/>
      <c r="N921" s="433">
        <v>117</v>
      </c>
      <c r="O921" s="419"/>
      <c r="P921" s="408">
        <v>-3.63</v>
      </c>
      <c r="Q921" s="408"/>
      <c r="R921" s="433">
        <v>117</v>
      </c>
      <c r="S921" s="346"/>
    </row>
    <row r="922" spans="1:22">
      <c r="A922" s="1327">
        <v>78</v>
      </c>
      <c r="B922" s="1313" t="s">
        <v>1</v>
      </c>
      <c r="C922" s="1331">
        <v>6.3</v>
      </c>
      <c r="D922" s="322">
        <v>110</v>
      </c>
      <c r="E922" s="313">
        <v>7.12</v>
      </c>
      <c r="F922" s="536">
        <v>6</v>
      </c>
      <c r="G922" s="412"/>
      <c r="H922" s="407"/>
      <c r="I922" s="407"/>
      <c r="J922" s="413"/>
      <c r="K922" s="412"/>
      <c r="L922" s="407"/>
      <c r="M922" s="407"/>
      <c r="N922" s="414"/>
      <c r="O922" s="412"/>
      <c r="P922" s="407"/>
      <c r="Q922" s="407"/>
      <c r="R922" s="414"/>
      <c r="S922" s="346"/>
    </row>
    <row r="923" spans="1:22">
      <c r="A923" s="1328"/>
      <c r="B923" s="1320"/>
      <c r="C923" s="1332"/>
      <c r="D923" s="307">
        <v>6</v>
      </c>
      <c r="E923" s="308"/>
      <c r="F923" s="309"/>
      <c r="G923" s="401">
        <v>74</v>
      </c>
      <c r="H923" s="404">
        <f>G923*0.001*1.73*J923</f>
        <v>0.80652599999999997</v>
      </c>
      <c r="I923" s="404">
        <v>0.32</v>
      </c>
      <c r="J923" s="409">
        <v>6.3</v>
      </c>
      <c r="K923" s="401">
        <v>94</v>
      </c>
      <c r="L923" s="404">
        <f>K923*0.001*1.73*N923</f>
        <v>1.0245059999999999</v>
      </c>
      <c r="M923" s="404">
        <v>0.4</v>
      </c>
      <c r="N923" s="410">
        <v>6.3</v>
      </c>
      <c r="O923" s="401">
        <v>105</v>
      </c>
      <c r="P923" s="404">
        <f>O923*0.001*1.73*R923</f>
        <v>1.1443949999999998</v>
      </c>
      <c r="Q923" s="404">
        <v>0.45</v>
      </c>
      <c r="R923" s="410">
        <v>6.3</v>
      </c>
      <c r="S923" s="346"/>
    </row>
    <row r="924" spans="1:22">
      <c r="A924" s="1328"/>
      <c r="B924" s="1333" t="s">
        <v>2</v>
      </c>
      <c r="C924" s="1334">
        <v>6.3</v>
      </c>
      <c r="D924" s="307">
        <v>110</v>
      </c>
      <c r="E924" s="308">
        <v>5</v>
      </c>
      <c r="F924" s="537">
        <v>1</v>
      </c>
      <c r="G924" s="401"/>
      <c r="H924" s="404"/>
      <c r="I924" s="404"/>
      <c r="J924" s="409"/>
      <c r="K924" s="401"/>
      <c r="L924" s="404"/>
      <c r="M924" s="404"/>
      <c r="N924" s="410"/>
      <c r="O924" s="401"/>
      <c r="P924" s="404"/>
      <c r="Q924" s="404"/>
      <c r="R924" s="410"/>
      <c r="S924" s="346"/>
    </row>
    <row r="925" spans="1:22">
      <c r="A925" s="1328"/>
      <c r="B925" s="1320"/>
      <c r="C925" s="1343"/>
      <c r="D925" s="323">
        <v>6</v>
      </c>
      <c r="E925" s="324"/>
      <c r="F925" s="325"/>
      <c r="G925" s="426">
        <v>30</v>
      </c>
      <c r="H925" s="404">
        <f>G925*0.001*1.73*J925</f>
        <v>0.33216000000000001</v>
      </c>
      <c r="I925" s="405">
        <v>0.13</v>
      </c>
      <c r="J925" s="425">
        <v>6.4</v>
      </c>
      <c r="K925" s="426">
        <v>58</v>
      </c>
      <c r="L925" s="404">
        <f>K925*0.001*1.73*N925</f>
        <v>0.64217600000000008</v>
      </c>
      <c r="M925" s="405">
        <v>0.25</v>
      </c>
      <c r="N925" s="427">
        <v>6.4</v>
      </c>
      <c r="O925" s="426">
        <v>63</v>
      </c>
      <c r="P925" s="404">
        <f>O925*0.001*1.73*R925</f>
        <v>0.69753600000000004</v>
      </c>
      <c r="Q925" s="405">
        <v>0.28000000000000003</v>
      </c>
      <c r="R925" s="427">
        <v>6.4</v>
      </c>
      <c r="S925" s="346"/>
    </row>
    <row r="926" spans="1:22">
      <c r="A926" s="1328"/>
      <c r="B926" s="463" t="s">
        <v>308</v>
      </c>
      <c r="C926" s="465"/>
      <c r="D926" s="323"/>
      <c r="E926" s="324"/>
      <c r="F926" s="325"/>
      <c r="G926" s="426"/>
      <c r="H926" s="404">
        <f>H923+H925</f>
        <v>1.1386859999999999</v>
      </c>
      <c r="I926" s="405">
        <f>I923+I925</f>
        <v>0.45</v>
      </c>
      <c r="J926" s="409"/>
      <c r="K926" s="426"/>
      <c r="L926" s="404">
        <f>L923+L925</f>
        <v>1.666682</v>
      </c>
      <c r="M926" s="405">
        <f>M923+M925</f>
        <v>0.65</v>
      </c>
      <c r="N926" s="427"/>
      <c r="O926" s="426"/>
      <c r="P926" s="404">
        <f>P923+P925</f>
        <v>1.8419309999999998</v>
      </c>
      <c r="Q926" s="405">
        <f>Q923+Q925</f>
        <v>0.73</v>
      </c>
      <c r="R926" s="410"/>
      <c r="S926" s="346"/>
      <c r="T926" s="396"/>
      <c r="U926" s="391"/>
      <c r="V926" s="396"/>
    </row>
    <row r="927" spans="1:22">
      <c r="A927" s="1328"/>
      <c r="B927" s="468" t="s">
        <v>377</v>
      </c>
      <c r="C927" s="465"/>
      <c r="D927" s="307"/>
      <c r="E927" s="308"/>
      <c r="F927" s="309"/>
      <c r="G927" s="401"/>
      <c r="H927" s="404"/>
      <c r="I927" s="404"/>
      <c r="J927" s="409"/>
      <c r="K927" s="401"/>
      <c r="L927" s="404"/>
      <c r="M927" s="404"/>
      <c r="N927" s="410"/>
      <c r="O927" s="401"/>
      <c r="P927" s="404"/>
      <c r="Q927" s="404"/>
      <c r="R927" s="410"/>
      <c r="S927" s="346"/>
      <c r="T927" s="396"/>
      <c r="U927" s="391"/>
      <c r="V927" s="396"/>
    </row>
    <row r="928" spans="1:22" ht="16.2" thickBot="1">
      <c r="A928" s="1329"/>
      <c r="B928" s="467" t="s">
        <v>378</v>
      </c>
      <c r="C928" s="458"/>
      <c r="D928" s="337"/>
      <c r="E928" s="338"/>
      <c r="F928" s="339"/>
      <c r="G928" s="416"/>
      <c r="H928" s="408"/>
      <c r="I928" s="408"/>
      <c r="J928" s="417"/>
      <c r="K928" s="416"/>
      <c r="L928" s="408"/>
      <c r="M928" s="408"/>
      <c r="N928" s="418"/>
      <c r="O928" s="416"/>
      <c r="P928" s="408"/>
      <c r="Q928" s="408"/>
      <c r="R928" s="418"/>
      <c r="S928" s="346"/>
    </row>
    <row r="929" spans="1:22">
      <c r="A929" s="1327">
        <v>79</v>
      </c>
      <c r="B929" s="1313" t="s">
        <v>1</v>
      </c>
      <c r="C929" s="1331">
        <v>10</v>
      </c>
      <c r="D929" s="322">
        <v>110</v>
      </c>
      <c r="E929" s="313">
        <v>8.9</v>
      </c>
      <c r="F929" s="536">
        <v>5</v>
      </c>
      <c r="G929" s="412"/>
      <c r="H929" s="407"/>
      <c r="I929" s="407"/>
      <c r="J929" s="413"/>
      <c r="K929" s="412"/>
      <c r="L929" s="407"/>
      <c r="M929" s="407"/>
      <c r="N929" s="414"/>
      <c r="O929" s="415"/>
      <c r="P929" s="407"/>
      <c r="Q929" s="407"/>
      <c r="R929" s="414"/>
      <c r="S929" s="346"/>
    </row>
    <row r="930" spans="1:22">
      <c r="A930" s="1328"/>
      <c r="B930" s="1330"/>
      <c r="C930" s="1332"/>
      <c r="D930" s="307">
        <v>6</v>
      </c>
      <c r="E930" s="308"/>
      <c r="F930" s="309"/>
      <c r="G930" s="401">
        <v>66</v>
      </c>
      <c r="H930" s="404">
        <f>G930*0.001*1.73*J930</f>
        <v>0.71933400000000003</v>
      </c>
      <c r="I930" s="404">
        <v>0.28000000000000003</v>
      </c>
      <c r="J930" s="409">
        <v>6.3</v>
      </c>
      <c r="K930" s="401">
        <v>92</v>
      </c>
      <c r="L930" s="404">
        <f>K930*0.001*1.73*N930</f>
        <v>1.0027079999999999</v>
      </c>
      <c r="M930" s="404">
        <v>0.39</v>
      </c>
      <c r="N930" s="410">
        <v>6.3</v>
      </c>
      <c r="O930" s="411">
        <v>90</v>
      </c>
      <c r="P930" s="404">
        <f>O930*0.001*1.73*R930</f>
        <v>0.96534000000000009</v>
      </c>
      <c r="Q930" s="404">
        <v>0.38</v>
      </c>
      <c r="R930" s="410">
        <v>6.2</v>
      </c>
      <c r="S930" s="346"/>
    </row>
    <row r="931" spans="1:22">
      <c r="A931" s="1328"/>
      <c r="B931" s="1333" t="s">
        <v>2</v>
      </c>
      <c r="C931" s="1334">
        <v>10</v>
      </c>
      <c r="D931" s="307">
        <v>110</v>
      </c>
      <c r="E931" s="308">
        <v>8.9</v>
      </c>
      <c r="F931" s="537">
        <v>5</v>
      </c>
      <c r="G931" s="401"/>
      <c r="H931" s="404"/>
      <c r="I931" s="404"/>
      <c r="J931" s="409"/>
      <c r="K931" s="401"/>
      <c r="L931" s="404"/>
      <c r="M931" s="404"/>
      <c r="N931" s="410"/>
      <c r="O931" s="411"/>
      <c r="P931" s="404"/>
      <c r="Q931" s="404"/>
      <c r="R931" s="410"/>
      <c r="S931" s="346"/>
    </row>
    <row r="932" spans="1:22">
      <c r="A932" s="1328"/>
      <c r="B932" s="1320"/>
      <c r="C932" s="1343"/>
      <c r="D932" s="323">
        <v>6</v>
      </c>
      <c r="E932" s="324"/>
      <c r="F932" s="325"/>
      <c r="G932" s="426">
        <v>20</v>
      </c>
      <c r="H932" s="404">
        <f>G932*0.001*1.73*J932</f>
        <v>0.22489999999999999</v>
      </c>
      <c r="I932" s="405">
        <v>0.09</v>
      </c>
      <c r="J932" s="425">
        <v>6.5</v>
      </c>
      <c r="K932" s="426">
        <v>32</v>
      </c>
      <c r="L932" s="404">
        <f>K932*0.001*1.73*N932</f>
        <v>0.35983999999999999</v>
      </c>
      <c r="M932" s="405">
        <v>0.14000000000000001</v>
      </c>
      <c r="N932" s="427">
        <v>6.5</v>
      </c>
      <c r="O932" s="428">
        <v>21</v>
      </c>
      <c r="P932" s="404">
        <f>O932*0.001*1.73*R932</f>
        <v>0.23251200000000002</v>
      </c>
      <c r="Q932" s="405">
        <v>0.09</v>
      </c>
      <c r="R932" s="427">
        <v>6.4</v>
      </c>
      <c r="S932" s="346"/>
    </row>
    <row r="933" spans="1:22">
      <c r="A933" s="1328"/>
      <c r="B933" s="463" t="s">
        <v>308</v>
      </c>
      <c r="C933" s="465"/>
      <c r="D933" s="323"/>
      <c r="E933" s="324"/>
      <c r="F933" s="325"/>
      <c r="G933" s="426"/>
      <c r="H933" s="404">
        <f>H930+H932</f>
        <v>0.94423400000000002</v>
      </c>
      <c r="I933" s="405">
        <f>I930+I932</f>
        <v>0.37</v>
      </c>
      <c r="J933" s="425"/>
      <c r="K933" s="426"/>
      <c r="L933" s="404">
        <f>L930+L932</f>
        <v>1.3625479999999999</v>
      </c>
      <c r="M933" s="405">
        <f>M930+M932</f>
        <v>0.53</v>
      </c>
      <c r="N933" s="427"/>
      <c r="O933" s="428"/>
      <c r="P933" s="404">
        <f>P930+P932</f>
        <v>1.1978520000000001</v>
      </c>
      <c r="Q933" s="405">
        <f>Q930+Q932</f>
        <v>0.47</v>
      </c>
      <c r="R933" s="427"/>
      <c r="S933" s="346"/>
    </row>
    <row r="934" spans="1:22">
      <c r="A934" s="1328"/>
      <c r="B934" s="464" t="s">
        <v>379</v>
      </c>
      <c r="C934" s="465"/>
      <c r="D934" s="307"/>
      <c r="E934" s="308"/>
      <c r="F934" s="309"/>
      <c r="G934" s="401"/>
      <c r="H934" s="404"/>
      <c r="I934" s="404"/>
      <c r="J934" s="409"/>
      <c r="K934" s="401"/>
      <c r="L934" s="404"/>
      <c r="M934" s="404"/>
      <c r="N934" s="410"/>
      <c r="O934" s="411"/>
      <c r="P934" s="404"/>
      <c r="Q934" s="404"/>
      <c r="R934" s="410"/>
      <c r="S934" s="346"/>
    </row>
    <row r="935" spans="1:22" ht="16.2" thickBot="1">
      <c r="A935" s="1329"/>
      <c r="B935" s="438" t="s">
        <v>380</v>
      </c>
      <c r="C935" s="458"/>
      <c r="D935" s="337"/>
      <c r="E935" s="338"/>
      <c r="F935" s="339"/>
      <c r="G935" s="416"/>
      <c r="H935" s="408"/>
      <c r="I935" s="408"/>
      <c r="J935" s="417"/>
      <c r="K935" s="416"/>
      <c r="L935" s="408"/>
      <c r="M935" s="408"/>
      <c r="N935" s="418"/>
      <c r="O935" s="419"/>
      <c r="P935" s="408"/>
      <c r="Q935" s="408"/>
      <c r="R935" s="418"/>
      <c r="S935" s="346"/>
    </row>
    <row r="936" spans="1:22">
      <c r="A936" s="1327">
        <v>80</v>
      </c>
      <c r="B936" s="1313" t="s">
        <v>1</v>
      </c>
      <c r="C936" s="1331">
        <v>16</v>
      </c>
      <c r="D936" s="322">
        <v>110</v>
      </c>
      <c r="E936" s="313">
        <v>8.9</v>
      </c>
      <c r="F936" s="536">
        <v>5</v>
      </c>
      <c r="G936" s="412"/>
      <c r="H936" s="407"/>
      <c r="I936" s="407"/>
      <c r="J936" s="413"/>
      <c r="K936" s="412"/>
      <c r="L936" s="407"/>
      <c r="M936" s="407"/>
      <c r="N936" s="414"/>
      <c r="O936" s="415"/>
      <c r="P936" s="407"/>
      <c r="Q936" s="407"/>
      <c r="R936" s="414"/>
      <c r="S936" s="346"/>
    </row>
    <row r="937" spans="1:22">
      <c r="A937" s="1328"/>
      <c r="B937" s="1330"/>
      <c r="C937" s="1332"/>
      <c r="D937" s="307">
        <v>6</v>
      </c>
      <c r="E937" s="308"/>
      <c r="F937" s="309"/>
      <c r="G937" s="401">
        <v>107</v>
      </c>
      <c r="H937" s="404">
        <f>G937*0.001*1.73*J937</f>
        <v>1.166193</v>
      </c>
      <c r="I937" s="404">
        <v>0.46</v>
      </c>
      <c r="J937" s="409">
        <v>6.3</v>
      </c>
      <c r="K937" s="401">
        <v>165</v>
      </c>
      <c r="L937" s="404">
        <f>K937*0.001*1.73*N937</f>
        <v>1.7697900000000002</v>
      </c>
      <c r="M937" s="404">
        <v>0.7</v>
      </c>
      <c r="N937" s="410">
        <v>6.2</v>
      </c>
      <c r="O937" s="411">
        <v>183</v>
      </c>
      <c r="P937" s="404">
        <f>O937*0.001*1.73*R937</f>
        <v>1.962858</v>
      </c>
      <c r="Q937" s="404">
        <v>0.77</v>
      </c>
      <c r="R937" s="410">
        <v>6.2</v>
      </c>
      <c r="S937" s="346"/>
    </row>
    <row r="938" spans="1:22">
      <c r="A938" s="1328"/>
      <c r="B938" s="1333" t="s">
        <v>2</v>
      </c>
      <c r="C938" s="1334">
        <v>16</v>
      </c>
      <c r="D938" s="307">
        <v>110</v>
      </c>
      <c r="E938" s="308">
        <v>7.12</v>
      </c>
      <c r="F938" s="537">
        <v>6</v>
      </c>
      <c r="G938" s="401"/>
      <c r="H938" s="404"/>
      <c r="I938" s="404"/>
      <c r="J938" s="409"/>
      <c r="K938" s="401"/>
      <c r="L938" s="404"/>
      <c r="M938" s="404"/>
      <c r="N938" s="410"/>
      <c r="O938" s="411"/>
      <c r="P938" s="404"/>
      <c r="Q938" s="404"/>
      <c r="R938" s="410"/>
      <c r="S938" s="346"/>
    </row>
    <row r="939" spans="1:22">
      <c r="A939" s="1328"/>
      <c r="B939" s="1320"/>
      <c r="C939" s="1343"/>
      <c r="D939" s="323">
        <v>6</v>
      </c>
      <c r="E939" s="324"/>
      <c r="F939" s="325"/>
      <c r="G939" s="426">
        <v>143</v>
      </c>
      <c r="H939" s="404">
        <f>G939*0.001*1.73*J939</f>
        <v>1.5832960000000003</v>
      </c>
      <c r="I939" s="405">
        <v>0.77</v>
      </c>
      <c r="J939" s="425">
        <v>6.4</v>
      </c>
      <c r="K939" s="426">
        <v>222</v>
      </c>
      <c r="L939" s="404">
        <f>K939*0.001*1.73*N939</f>
        <v>2.419578</v>
      </c>
      <c r="M939" s="405">
        <v>0.95</v>
      </c>
      <c r="N939" s="427">
        <v>6.3</v>
      </c>
      <c r="O939" s="428">
        <v>178</v>
      </c>
      <c r="P939" s="404">
        <f>O939*0.001*1.73*R939</f>
        <v>1.9400219999999999</v>
      </c>
      <c r="Q939" s="405">
        <v>0.76</v>
      </c>
      <c r="R939" s="427">
        <v>6.3</v>
      </c>
      <c r="S939" s="346"/>
    </row>
    <row r="940" spans="1:22">
      <c r="A940" s="1328"/>
      <c r="B940" s="463" t="s">
        <v>308</v>
      </c>
      <c r="C940" s="465"/>
      <c r="D940" s="323"/>
      <c r="E940" s="324"/>
      <c r="F940" s="325"/>
      <c r="G940" s="426"/>
      <c r="H940" s="404">
        <f>H937+H939</f>
        <v>2.7494890000000005</v>
      </c>
      <c r="I940" s="405">
        <f>I937+I939</f>
        <v>1.23</v>
      </c>
      <c r="J940" s="425"/>
      <c r="K940" s="426"/>
      <c r="L940" s="404">
        <f>L937+L939</f>
        <v>4.189368</v>
      </c>
      <c r="M940" s="405">
        <f>M937+M939</f>
        <v>1.65</v>
      </c>
      <c r="N940" s="427"/>
      <c r="O940" s="428"/>
      <c r="P940" s="404">
        <f>P937+P939</f>
        <v>3.9028799999999997</v>
      </c>
      <c r="Q940" s="405">
        <f>Q937+Q939</f>
        <v>1.53</v>
      </c>
      <c r="R940" s="427"/>
      <c r="S940" s="346"/>
    </row>
    <row r="941" spans="1:22">
      <c r="A941" s="1328"/>
      <c r="B941" s="464" t="s">
        <v>381</v>
      </c>
      <c r="C941" s="465"/>
      <c r="D941" s="307"/>
      <c r="E941" s="308"/>
      <c r="F941" s="309"/>
      <c r="G941" s="401"/>
      <c r="H941" s="404"/>
      <c r="I941" s="404"/>
      <c r="J941" s="409"/>
      <c r="K941" s="401"/>
      <c r="L941" s="404"/>
      <c r="M941" s="404"/>
      <c r="N941" s="410"/>
      <c r="O941" s="411"/>
      <c r="P941" s="404"/>
      <c r="Q941" s="404"/>
      <c r="R941" s="410"/>
      <c r="S941" s="346"/>
    </row>
    <row r="942" spans="1:22" ht="16.2" thickBot="1">
      <c r="A942" s="1329"/>
      <c r="B942" s="438" t="s">
        <v>322</v>
      </c>
      <c r="C942" s="458"/>
      <c r="D942" s="337"/>
      <c r="E942" s="338"/>
      <c r="F942" s="339"/>
      <c r="G942" s="416"/>
      <c r="H942" s="408"/>
      <c r="I942" s="408"/>
      <c r="J942" s="417"/>
      <c r="K942" s="416"/>
      <c r="L942" s="408"/>
      <c r="M942" s="408"/>
      <c r="N942" s="418"/>
      <c r="O942" s="419"/>
      <c r="P942" s="408"/>
      <c r="Q942" s="408"/>
      <c r="R942" s="418"/>
      <c r="S942" s="346"/>
      <c r="T942" s="392"/>
      <c r="U942" s="392"/>
      <c r="V942" s="392"/>
    </row>
    <row r="943" spans="1:22">
      <c r="A943" s="1327">
        <v>83</v>
      </c>
      <c r="B943" s="1313" t="s">
        <v>1</v>
      </c>
      <c r="C943" s="1331">
        <v>3.5</v>
      </c>
      <c r="D943" s="342">
        <v>150</v>
      </c>
      <c r="E943" s="311">
        <v>1.5</v>
      </c>
      <c r="F943" s="312" t="s">
        <v>249</v>
      </c>
      <c r="G943" s="412"/>
      <c r="H943" s="407"/>
      <c r="I943" s="407"/>
      <c r="J943" s="413"/>
      <c r="K943" s="412"/>
      <c r="L943" s="407"/>
      <c r="M943" s="407"/>
      <c r="N943" s="414"/>
      <c r="O943" s="415"/>
      <c r="P943" s="407"/>
      <c r="Q943" s="407"/>
      <c r="R943" s="414"/>
      <c r="S943" s="346"/>
      <c r="T943" s="392"/>
      <c r="U943" s="392"/>
      <c r="V943" s="392"/>
    </row>
    <row r="944" spans="1:22">
      <c r="A944" s="1328"/>
      <c r="B944" s="1330"/>
      <c r="C944" s="1332"/>
      <c r="D944" s="343">
        <v>10</v>
      </c>
      <c r="E944" s="314"/>
      <c r="F944" s="315"/>
      <c r="G944" s="401">
        <v>6</v>
      </c>
      <c r="H944" s="404">
        <v>0.1</v>
      </c>
      <c r="I944" s="404">
        <v>0</v>
      </c>
      <c r="J944" s="409">
        <v>10.5</v>
      </c>
      <c r="K944" s="401">
        <v>6</v>
      </c>
      <c r="L944" s="404">
        <v>0.1</v>
      </c>
      <c r="M944" s="404">
        <v>0</v>
      </c>
      <c r="N944" s="410">
        <v>10.5</v>
      </c>
      <c r="O944" s="411">
        <v>6</v>
      </c>
      <c r="P944" s="404">
        <v>0.1</v>
      </c>
      <c r="Q944" s="404">
        <v>0</v>
      </c>
      <c r="R944" s="410">
        <v>10.5</v>
      </c>
      <c r="S944" s="346"/>
      <c r="T944" s="392"/>
      <c r="U944" s="392"/>
      <c r="V944" s="392"/>
    </row>
    <row r="945" spans="1:28" ht="16.2" thickBot="1">
      <c r="A945" s="1329"/>
      <c r="B945" s="438" t="s">
        <v>382</v>
      </c>
      <c r="C945" s="458"/>
      <c r="D945" s="469"/>
      <c r="E945" s="318"/>
      <c r="F945" s="319"/>
      <c r="G945" s="416"/>
      <c r="H945" s="408">
        <v>-0.1</v>
      </c>
      <c r="I945" s="408"/>
      <c r="J945" s="417">
        <v>161</v>
      </c>
      <c r="K945" s="416"/>
      <c r="L945" s="408">
        <v>-0.1</v>
      </c>
      <c r="M945" s="408"/>
      <c r="N945" s="418">
        <v>161</v>
      </c>
      <c r="O945" s="419"/>
      <c r="P945" s="408">
        <v>-0.1</v>
      </c>
      <c r="Q945" s="408"/>
      <c r="R945" s="418">
        <v>161</v>
      </c>
      <c r="S945" s="346"/>
      <c r="T945" s="392"/>
      <c r="U945" s="392"/>
      <c r="V945" s="392"/>
      <c r="W945" s="582"/>
      <c r="X945" s="582"/>
      <c r="Y945" s="586"/>
      <c r="Z945" s="586"/>
      <c r="AA945" s="587"/>
      <c r="AB945" s="350"/>
    </row>
    <row r="946" spans="1:28">
      <c r="A946" s="1327">
        <v>87</v>
      </c>
      <c r="B946" s="1275" t="s">
        <v>279</v>
      </c>
      <c r="C946" s="1278"/>
      <c r="D946" s="342"/>
      <c r="E946" s="311"/>
      <c r="F946" s="333"/>
      <c r="G946" s="412">
        <v>30</v>
      </c>
      <c r="H946" s="1730">
        <v>7.7</v>
      </c>
      <c r="I946" s="407">
        <v>4.3</v>
      </c>
      <c r="J946" s="413">
        <v>157</v>
      </c>
      <c r="K946" s="412">
        <v>30</v>
      </c>
      <c r="L946" s="1730">
        <v>8</v>
      </c>
      <c r="M946" s="407">
        <v>4.4000000000000004</v>
      </c>
      <c r="N946" s="414">
        <v>157</v>
      </c>
      <c r="O946" s="412">
        <v>30</v>
      </c>
      <c r="P946" s="1730">
        <v>7.8</v>
      </c>
      <c r="Q946" s="407">
        <v>4.3</v>
      </c>
      <c r="R946" s="414">
        <v>157</v>
      </c>
      <c r="S946" s="346"/>
      <c r="T946" s="383"/>
      <c r="U946" s="383"/>
      <c r="V946" s="383"/>
      <c r="W946" s="383"/>
      <c r="X946" s="383"/>
      <c r="Y946" s="586"/>
      <c r="Z946" s="383"/>
      <c r="AA946" s="383"/>
      <c r="AB946" s="350"/>
    </row>
    <row r="947" spans="1:28">
      <c r="A947" s="1328"/>
      <c r="B947" s="1270" t="s">
        <v>280</v>
      </c>
      <c r="C947" s="1273"/>
      <c r="D947" s="343"/>
      <c r="E947" s="314"/>
      <c r="F947" s="315"/>
      <c r="G947" s="424">
        <v>45</v>
      </c>
      <c r="H947" s="404">
        <v>12.2</v>
      </c>
      <c r="I947" s="404">
        <v>8.9</v>
      </c>
      <c r="J947" s="409">
        <v>158</v>
      </c>
      <c r="K947" s="424">
        <v>40</v>
      </c>
      <c r="L947" s="404">
        <v>10.7</v>
      </c>
      <c r="M947" s="404">
        <v>7</v>
      </c>
      <c r="N947" s="410">
        <v>157</v>
      </c>
      <c r="O947" s="424">
        <v>40</v>
      </c>
      <c r="P947" s="404">
        <v>11</v>
      </c>
      <c r="Q947" s="404">
        <v>8</v>
      </c>
      <c r="R947" s="410">
        <v>157</v>
      </c>
      <c r="S947" s="346"/>
      <c r="T947" s="383"/>
      <c r="U947" s="383"/>
      <c r="V947" s="383"/>
      <c r="W947" s="383"/>
      <c r="X947" s="383"/>
      <c r="Y947" s="586"/>
      <c r="Z947" s="383"/>
      <c r="AA947" s="383"/>
      <c r="AB947" s="350"/>
    </row>
    <row r="948" spans="1:28">
      <c r="A948" s="1328"/>
      <c r="B948" s="1270" t="s">
        <v>272</v>
      </c>
      <c r="C948" s="1273"/>
      <c r="D948" s="343"/>
      <c r="E948" s="314"/>
      <c r="F948" s="315"/>
      <c r="G948" s="424">
        <v>25</v>
      </c>
      <c r="H948" s="404">
        <v>6</v>
      </c>
      <c r="I948" s="404">
        <v>-1</v>
      </c>
      <c r="J948" s="409">
        <v>158</v>
      </c>
      <c r="K948" s="424">
        <v>25</v>
      </c>
      <c r="L948" s="404">
        <v>6.6</v>
      </c>
      <c r="M948" s="404">
        <v>-1</v>
      </c>
      <c r="N948" s="410">
        <v>157</v>
      </c>
      <c r="O948" s="424">
        <v>30</v>
      </c>
      <c r="P948" s="404">
        <v>7</v>
      </c>
      <c r="Q948" s="404">
        <v>-1</v>
      </c>
      <c r="R948" s="410">
        <v>157</v>
      </c>
      <c r="S948" s="346"/>
      <c r="T948" s="383"/>
      <c r="U948" s="383"/>
      <c r="V948" s="383"/>
      <c r="W948" s="383"/>
      <c r="X948" s="383"/>
      <c r="Y948" s="586"/>
      <c r="Z948" s="383"/>
      <c r="AA948" s="383"/>
      <c r="AB948" s="350"/>
    </row>
    <row r="949" spans="1:28">
      <c r="A949" s="1328"/>
      <c r="B949" s="1270" t="s">
        <v>273</v>
      </c>
      <c r="C949" s="1273"/>
      <c r="D949" s="343"/>
      <c r="E949" s="314"/>
      <c r="F949" s="315"/>
      <c r="G949" s="424">
        <v>33</v>
      </c>
      <c r="H949" s="404">
        <v>9</v>
      </c>
      <c r="I949" s="404">
        <v>1</v>
      </c>
      <c r="J949" s="409">
        <v>157</v>
      </c>
      <c r="K949" s="424">
        <v>35</v>
      </c>
      <c r="L949" s="404">
        <v>9</v>
      </c>
      <c r="M949" s="404">
        <v>1</v>
      </c>
      <c r="N949" s="410">
        <v>157</v>
      </c>
      <c r="O949" s="424">
        <v>35</v>
      </c>
      <c r="P949" s="404">
        <v>8.5</v>
      </c>
      <c r="Q949" s="404">
        <v>1</v>
      </c>
      <c r="R949" s="410">
        <v>157</v>
      </c>
      <c r="S949" s="346"/>
      <c r="T949" s="383"/>
      <c r="U949" s="383"/>
      <c r="V949" s="383"/>
      <c r="W949" s="383"/>
      <c r="X949" s="383"/>
      <c r="Y949" s="586"/>
      <c r="Z949" s="383"/>
      <c r="AA949" s="383"/>
      <c r="AB949" s="350"/>
    </row>
    <row r="950" spans="1:28">
      <c r="A950" s="1328"/>
      <c r="B950" s="1270" t="s">
        <v>276</v>
      </c>
      <c r="C950" s="1273"/>
      <c r="D950" s="343"/>
      <c r="E950" s="314"/>
      <c r="F950" s="353"/>
      <c r="G950" s="424">
        <v>120</v>
      </c>
      <c r="H950" s="404">
        <v>32.5</v>
      </c>
      <c r="I950" s="404">
        <v>12.5</v>
      </c>
      <c r="J950" s="409">
        <v>157</v>
      </c>
      <c r="K950" s="424">
        <v>120</v>
      </c>
      <c r="L950" s="404">
        <v>31.5</v>
      </c>
      <c r="M950" s="404">
        <v>12.2</v>
      </c>
      <c r="N950" s="410">
        <v>157</v>
      </c>
      <c r="O950" s="424">
        <v>120</v>
      </c>
      <c r="P950" s="404">
        <v>30.7</v>
      </c>
      <c r="Q950" s="404">
        <v>11.8</v>
      </c>
      <c r="R950" s="410">
        <v>157</v>
      </c>
      <c r="S950" s="346"/>
      <c r="T950" s="383"/>
      <c r="U950" s="383"/>
      <c r="V950" s="383"/>
      <c r="W950" s="383"/>
      <c r="X950" s="383"/>
      <c r="Y950" s="586"/>
      <c r="Z950" s="383"/>
      <c r="AA950" s="383"/>
      <c r="AB950" s="350"/>
    </row>
    <row r="951" spans="1:28">
      <c r="A951" s="1328"/>
      <c r="B951" s="1270" t="s">
        <v>277</v>
      </c>
      <c r="C951" s="1273"/>
      <c r="D951" s="343"/>
      <c r="E951" s="314"/>
      <c r="F951" s="559"/>
      <c r="G951" s="424">
        <v>90</v>
      </c>
      <c r="H951" s="404">
        <v>24.3</v>
      </c>
      <c r="I951" s="404">
        <v>14.7</v>
      </c>
      <c r="J951" s="409">
        <v>159</v>
      </c>
      <c r="K951" s="424">
        <v>90</v>
      </c>
      <c r="L951" s="404">
        <v>23.8</v>
      </c>
      <c r="M951" s="404">
        <v>14.1</v>
      </c>
      <c r="N951" s="410">
        <v>157</v>
      </c>
      <c r="O951" s="424">
        <v>90</v>
      </c>
      <c r="P951" s="404">
        <v>23.9</v>
      </c>
      <c r="Q951" s="404">
        <v>13.64</v>
      </c>
      <c r="R951" s="410">
        <v>157</v>
      </c>
      <c r="S951" s="346"/>
      <c r="T951" s="383"/>
      <c r="U951" s="383"/>
      <c r="V951" s="383"/>
      <c r="W951" s="383"/>
      <c r="X951" s="383"/>
      <c r="Y951" s="586"/>
      <c r="Z951" s="383"/>
      <c r="AA951" s="383"/>
      <c r="AB951" s="350"/>
    </row>
    <row r="952" spans="1:28" s="352" customFormat="1">
      <c r="A952" s="1328"/>
      <c r="B952" s="1270" t="s">
        <v>265</v>
      </c>
      <c r="C952" s="1273"/>
      <c r="D952" s="343"/>
      <c r="E952" s="314"/>
      <c r="F952" s="315"/>
      <c r="G952" s="424">
        <v>55</v>
      </c>
      <c r="H952" s="404">
        <v>-15</v>
      </c>
      <c r="I952" s="404">
        <v>-21</v>
      </c>
      <c r="J952" s="409">
        <v>157</v>
      </c>
      <c r="K952" s="424">
        <v>65</v>
      </c>
      <c r="L952" s="404">
        <v>-18</v>
      </c>
      <c r="M952" s="404">
        <v>-19</v>
      </c>
      <c r="N952" s="410">
        <v>157</v>
      </c>
      <c r="O952" s="424">
        <v>65</v>
      </c>
      <c r="P952" s="404">
        <v>-18</v>
      </c>
      <c r="Q952" s="404">
        <v>-20</v>
      </c>
      <c r="R952" s="410">
        <v>157</v>
      </c>
      <c r="S952" s="346"/>
      <c r="T952" s="383"/>
      <c r="U952" s="383"/>
      <c r="V952" s="383"/>
      <c r="W952" s="383"/>
      <c r="X952" s="392"/>
      <c r="Y952" s="392"/>
      <c r="Z952" s="392"/>
      <c r="AA952" s="383"/>
      <c r="AB952" s="350"/>
    </row>
    <row r="953" spans="1:28" s="352" customFormat="1">
      <c r="A953" s="1328"/>
      <c r="B953" s="1270" t="s">
        <v>266</v>
      </c>
      <c r="C953" s="1273"/>
      <c r="D953" s="343"/>
      <c r="E953" s="314"/>
      <c r="F953" s="353"/>
      <c r="G953" s="424">
        <v>63</v>
      </c>
      <c r="H953" s="404">
        <v>-17</v>
      </c>
      <c r="I953" s="404">
        <v>-17</v>
      </c>
      <c r="J953" s="409">
        <v>158</v>
      </c>
      <c r="K953" s="424">
        <v>55</v>
      </c>
      <c r="L953" s="404">
        <v>-15</v>
      </c>
      <c r="M953" s="404">
        <v>-17</v>
      </c>
      <c r="N953" s="410">
        <v>157</v>
      </c>
      <c r="O953" s="424">
        <v>55</v>
      </c>
      <c r="P953" s="404">
        <v>-12</v>
      </c>
      <c r="Q953" s="404">
        <v>-16</v>
      </c>
      <c r="R953" s="410">
        <v>157</v>
      </c>
      <c r="S953" s="346"/>
      <c r="T953" s="383"/>
      <c r="U953" s="383"/>
      <c r="V953" s="383"/>
      <c r="W953" s="383"/>
      <c r="X953" s="392"/>
      <c r="Y953" s="392"/>
      <c r="Z953" s="392"/>
      <c r="AA953" s="383"/>
      <c r="AB953" s="350"/>
    </row>
    <row r="954" spans="1:28">
      <c r="A954" s="1328"/>
      <c r="B954" s="1270" t="s">
        <v>383</v>
      </c>
      <c r="C954" s="1273"/>
      <c r="D954" s="343"/>
      <c r="E954" s="314"/>
      <c r="F954" s="315"/>
      <c r="G954" s="424">
        <v>10</v>
      </c>
      <c r="H954" s="500">
        <v>-2</v>
      </c>
      <c r="I954" s="404">
        <v>-4</v>
      </c>
      <c r="J954" s="409">
        <v>157</v>
      </c>
      <c r="K954" s="424">
        <v>5</v>
      </c>
      <c r="L954" s="500">
        <v>-0.2</v>
      </c>
      <c r="M954" s="404">
        <v>-7</v>
      </c>
      <c r="N954" s="410">
        <v>157</v>
      </c>
      <c r="O954" s="424">
        <v>5</v>
      </c>
      <c r="P954" s="500">
        <v>1</v>
      </c>
      <c r="Q954" s="404">
        <v>-6</v>
      </c>
      <c r="R954" s="410">
        <v>157</v>
      </c>
      <c r="S954" s="346"/>
      <c r="T954" s="383"/>
      <c r="U954" s="383"/>
      <c r="V954" s="383"/>
      <c r="W954" s="383"/>
      <c r="X954" s="383"/>
      <c r="Y954" s="586"/>
      <c r="Z954" s="383"/>
      <c r="AA954" s="383"/>
      <c r="AB954" s="350"/>
    </row>
    <row r="955" spans="1:28">
      <c r="A955" s="1328"/>
      <c r="B955" s="1270" t="s">
        <v>384</v>
      </c>
      <c r="C955" s="1273"/>
      <c r="D955" s="343"/>
      <c r="E955" s="314"/>
      <c r="F955" s="315"/>
      <c r="G955" s="424">
        <v>10</v>
      </c>
      <c r="H955" s="500">
        <v>-2.8</v>
      </c>
      <c r="I955" s="404">
        <v>-4</v>
      </c>
      <c r="J955" s="409">
        <v>158</v>
      </c>
      <c r="K955" s="424">
        <v>5</v>
      </c>
      <c r="L955" s="500">
        <v>-3</v>
      </c>
      <c r="M955" s="404">
        <v>-7</v>
      </c>
      <c r="N955" s="410">
        <v>157</v>
      </c>
      <c r="O955" s="424">
        <v>5</v>
      </c>
      <c r="P955" s="500">
        <v>-0.3</v>
      </c>
      <c r="Q955" s="404">
        <v>-6</v>
      </c>
      <c r="R955" s="410">
        <v>157</v>
      </c>
      <c r="S955" s="346"/>
      <c r="T955" s="383"/>
      <c r="U955" s="383"/>
      <c r="V955" s="383"/>
      <c r="W955" s="383"/>
      <c r="X955" s="383"/>
      <c r="Y955" s="586"/>
      <c r="Z955" s="383"/>
      <c r="AA955" s="383"/>
      <c r="AB955" s="350"/>
    </row>
    <row r="956" spans="1:28">
      <c r="A956" s="1328"/>
      <c r="B956" s="1270" t="s">
        <v>385</v>
      </c>
      <c r="C956" s="1273"/>
      <c r="D956" s="343"/>
      <c r="E956" s="314"/>
      <c r="F956" s="353"/>
      <c r="G956" s="424">
        <v>13</v>
      </c>
      <c r="H956" s="500">
        <v>-3.3</v>
      </c>
      <c r="I956" s="404">
        <v>-7</v>
      </c>
      <c r="J956" s="409">
        <v>157</v>
      </c>
      <c r="K956" s="424">
        <v>20</v>
      </c>
      <c r="L956" s="500">
        <v>6</v>
      </c>
      <c r="M956" s="404">
        <v>-9</v>
      </c>
      <c r="N956" s="410">
        <v>157</v>
      </c>
      <c r="O956" s="424">
        <v>5</v>
      </c>
      <c r="P956" s="500">
        <v>1</v>
      </c>
      <c r="Q956" s="404">
        <v>-10</v>
      </c>
      <c r="R956" s="410">
        <v>157</v>
      </c>
      <c r="S956" s="346"/>
      <c r="T956" s="383"/>
      <c r="U956" s="383"/>
      <c r="V956" s="383"/>
      <c r="W956" s="383"/>
      <c r="X956" s="383"/>
      <c r="Y956" s="586"/>
      <c r="Z956" s="383"/>
      <c r="AA956" s="383"/>
      <c r="AB956" s="350"/>
    </row>
    <row r="957" spans="1:28" ht="16.2" thickBot="1">
      <c r="A957" s="1329"/>
      <c r="B957" s="1280" t="s">
        <v>386</v>
      </c>
      <c r="C957" s="458"/>
      <c r="D957" s="459"/>
      <c r="E957" s="453"/>
      <c r="F957" s="331"/>
      <c r="G957" s="460">
        <v>185</v>
      </c>
      <c r="H957" s="1731">
        <v>-52</v>
      </c>
      <c r="I957" s="406">
        <v>11</v>
      </c>
      <c r="J957" s="461">
        <v>157</v>
      </c>
      <c r="K957" s="460">
        <v>220</v>
      </c>
      <c r="L957" s="1731">
        <v>-60</v>
      </c>
      <c r="M957" s="406">
        <v>15</v>
      </c>
      <c r="N957" s="433">
        <v>157</v>
      </c>
      <c r="O957" s="460">
        <v>220</v>
      </c>
      <c r="P957" s="1731">
        <v>-60</v>
      </c>
      <c r="Q957" s="406">
        <v>14</v>
      </c>
      <c r="R957" s="433">
        <v>157</v>
      </c>
      <c r="S957" s="346"/>
      <c r="T957" s="383"/>
      <c r="U957" s="383"/>
      <c r="V957" s="383"/>
      <c r="W957" s="383"/>
      <c r="X957" s="383"/>
      <c r="Y957" s="586"/>
      <c r="Z957" s="383"/>
      <c r="AA957" s="383"/>
      <c r="AB957" s="350"/>
    </row>
    <row r="958" spans="1:28">
      <c r="A958" s="1327">
        <v>88</v>
      </c>
      <c r="B958" s="1313" t="s">
        <v>2</v>
      </c>
      <c r="C958" s="1331">
        <v>16</v>
      </c>
      <c r="D958" s="342">
        <v>150</v>
      </c>
      <c r="E958" s="311">
        <v>10.5</v>
      </c>
      <c r="F958" s="333" t="s">
        <v>287</v>
      </c>
      <c r="G958" s="412"/>
      <c r="H958" s="407"/>
      <c r="I958" s="407"/>
      <c r="J958" s="413"/>
      <c r="K958" s="412"/>
      <c r="L958" s="407"/>
      <c r="M958" s="407"/>
      <c r="N958" s="414"/>
      <c r="O958" s="415"/>
      <c r="P958" s="407"/>
      <c r="Q958" s="407"/>
      <c r="R958" s="509"/>
      <c r="S958" s="346"/>
      <c r="W958" s="582"/>
      <c r="X958" s="582"/>
      <c r="Y958" s="586"/>
      <c r="Z958" s="586"/>
      <c r="AA958" s="587"/>
      <c r="AB958" s="350"/>
    </row>
    <row r="959" spans="1:28">
      <c r="A959" s="1328"/>
      <c r="B959" s="1320"/>
      <c r="C959" s="1343"/>
      <c r="D959" s="466">
        <v>10</v>
      </c>
      <c r="E959" s="328"/>
      <c r="F959" s="329"/>
      <c r="G959" s="426">
        <v>5</v>
      </c>
      <c r="H959" s="405">
        <v>0.1</v>
      </c>
      <c r="I959" s="405">
        <v>2E-3</v>
      </c>
      <c r="J959" s="425">
        <v>10</v>
      </c>
      <c r="K959" s="426">
        <v>5</v>
      </c>
      <c r="L959" s="405">
        <v>0.1</v>
      </c>
      <c r="M959" s="405">
        <v>2E-3</v>
      </c>
      <c r="N959" s="427">
        <v>10</v>
      </c>
      <c r="O959" s="426">
        <v>5</v>
      </c>
      <c r="P959" s="405">
        <v>0.1</v>
      </c>
      <c r="Q959" s="405">
        <v>2E-3</v>
      </c>
      <c r="R959" s="427">
        <v>10</v>
      </c>
      <c r="S959" s="346"/>
      <c r="W959" s="582"/>
      <c r="X959" s="582"/>
      <c r="Y959" s="586"/>
      <c r="Z959" s="586"/>
      <c r="AA959" s="587"/>
      <c r="AB959" s="350"/>
    </row>
    <row r="960" spans="1:28">
      <c r="A960" s="1328"/>
      <c r="B960" s="464" t="s">
        <v>263</v>
      </c>
      <c r="C960" s="465"/>
      <c r="D960" s="343"/>
      <c r="E960" s="314"/>
      <c r="F960" s="315"/>
      <c r="G960" s="401">
        <v>6</v>
      </c>
      <c r="H960" s="404">
        <v>-1</v>
      </c>
      <c r="I960" s="404">
        <v>-2</v>
      </c>
      <c r="J960" s="409">
        <v>160</v>
      </c>
      <c r="K960" s="401">
        <v>4</v>
      </c>
      <c r="L960" s="404">
        <v>1</v>
      </c>
      <c r="M960" s="404">
        <v>1</v>
      </c>
      <c r="N960" s="410">
        <v>159</v>
      </c>
      <c r="O960" s="411">
        <v>9</v>
      </c>
      <c r="P960" s="404">
        <v>-1.7</v>
      </c>
      <c r="Q960" s="404">
        <v>1</v>
      </c>
      <c r="R960" s="410">
        <v>159</v>
      </c>
      <c r="S960" s="346"/>
      <c r="X960" s="392"/>
      <c r="Y960" s="392"/>
      <c r="Z960" s="392"/>
    </row>
    <row r="961" spans="1:19">
      <c r="A961" s="1328"/>
      <c r="B961" s="455" t="s">
        <v>365</v>
      </c>
      <c r="C961" s="465"/>
      <c r="D961" s="343"/>
      <c r="E961" s="314"/>
      <c r="F961" s="315"/>
      <c r="G961" s="401">
        <v>152</v>
      </c>
      <c r="H961" s="404">
        <v>-43</v>
      </c>
      <c r="I961" s="404">
        <v>-10</v>
      </c>
      <c r="J961" s="409">
        <v>160</v>
      </c>
      <c r="K961" s="401">
        <v>157</v>
      </c>
      <c r="L961" s="404">
        <v>-43.5</v>
      </c>
      <c r="M961" s="404">
        <v>-10</v>
      </c>
      <c r="N961" s="410">
        <v>159</v>
      </c>
      <c r="O961" s="411">
        <v>157</v>
      </c>
      <c r="P961" s="404">
        <v>-43.5</v>
      </c>
      <c r="Q961" s="404">
        <v>-10</v>
      </c>
      <c r="R961" s="410">
        <v>159</v>
      </c>
      <c r="S961" s="346"/>
    </row>
    <row r="962" spans="1:19" ht="16.2" thickBot="1">
      <c r="A962" s="1329"/>
      <c r="B962" s="438" t="s">
        <v>343</v>
      </c>
      <c r="C962" s="458"/>
      <c r="D962" s="469"/>
      <c r="E962" s="318"/>
      <c r="F962" s="319"/>
      <c r="G962" s="416">
        <v>155</v>
      </c>
      <c r="H962" s="408">
        <v>44</v>
      </c>
      <c r="I962" s="408">
        <v>12</v>
      </c>
      <c r="J962" s="409">
        <v>160</v>
      </c>
      <c r="K962" s="401">
        <v>160</v>
      </c>
      <c r="L962" s="404">
        <v>42.8</v>
      </c>
      <c r="M962" s="404">
        <v>9</v>
      </c>
      <c r="N962" s="410">
        <v>159</v>
      </c>
      <c r="O962" s="411">
        <v>160</v>
      </c>
      <c r="P962" s="404">
        <v>44.5</v>
      </c>
      <c r="Q962" s="404">
        <v>9</v>
      </c>
      <c r="R962" s="410">
        <v>159</v>
      </c>
      <c r="S962" s="346"/>
    </row>
    <row r="963" spans="1:19">
      <c r="A963" s="1327">
        <v>91</v>
      </c>
      <c r="B963" s="1313" t="s">
        <v>1</v>
      </c>
      <c r="C963" s="1331">
        <v>2.5</v>
      </c>
      <c r="D963" s="342">
        <v>110</v>
      </c>
      <c r="E963" s="311">
        <v>-7.9</v>
      </c>
      <c r="F963" s="333" t="s">
        <v>387</v>
      </c>
      <c r="G963" s="412"/>
      <c r="H963" s="407"/>
      <c r="I963" s="407"/>
      <c r="J963" s="413"/>
      <c r="K963" s="412"/>
      <c r="L963" s="407"/>
      <c r="M963" s="407"/>
      <c r="N963" s="414"/>
      <c r="O963" s="415"/>
      <c r="P963" s="407"/>
      <c r="Q963" s="407"/>
      <c r="R963" s="414"/>
      <c r="S963" s="346"/>
    </row>
    <row r="964" spans="1:19">
      <c r="A964" s="1328"/>
      <c r="B964" s="1320"/>
      <c r="C964" s="1343"/>
      <c r="D964" s="466">
        <v>10</v>
      </c>
      <c r="E964" s="328"/>
      <c r="F964" s="329"/>
      <c r="G964" s="426">
        <v>3</v>
      </c>
      <c r="H964" s="405">
        <v>0.05</v>
      </c>
      <c r="I964" s="405">
        <v>0</v>
      </c>
      <c r="J964" s="425">
        <v>10</v>
      </c>
      <c r="K964" s="426">
        <v>3</v>
      </c>
      <c r="L964" s="405">
        <v>4.4999999999999998E-2</v>
      </c>
      <c r="M964" s="405">
        <v>0</v>
      </c>
      <c r="N964" s="427">
        <v>10</v>
      </c>
      <c r="O964" s="428">
        <v>2</v>
      </c>
      <c r="P964" s="405">
        <v>0.04</v>
      </c>
      <c r="Q964" s="405">
        <v>0</v>
      </c>
      <c r="R964" s="427">
        <v>10</v>
      </c>
      <c r="S964" s="346"/>
    </row>
    <row r="965" spans="1:19">
      <c r="A965" s="1328"/>
      <c r="B965" s="464" t="s">
        <v>359</v>
      </c>
      <c r="C965" s="465"/>
      <c r="D965" s="343"/>
      <c r="E965" s="314"/>
      <c r="F965" s="315"/>
      <c r="G965" s="401"/>
      <c r="H965" s="404">
        <v>0.06</v>
      </c>
      <c r="I965" s="404"/>
      <c r="J965" s="409">
        <v>115</v>
      </c>
      <c r="K965" s="401"/>
      <c r="L965" s="404">
        <v>0.06</v>
      </c>
      <c r="M965" s="404"/>
      <c r="N965" s="410">
        <v>115</v>
      </c>
      <c r="O965" s="411"/>
      <c r="P965" s="404">
        <v>0.05</v>
      </c>
      <c r="Q965" s="404"/>
      <c r="R965" s="410">
        <v>115</v>
      </c>
      <c r="S965" s="346"/>
    </row>
    <row r="966" spans="1:19" ht="16.2" thickBot="1">
      <c r="A966" s="1329"/>
      <c r="B966" s="438" t="s">
        <v>388</v>
      </c>
      <c r="C966" s="458"/>
      <c r="D966" s="469"/>
      <c r="E966" s="318"/>
      <c r="F966" s="319"/>
      <c r="G966" s="416"/>
      <c r="H966" s="408">
        <v>-0.06</v>
      </c>
      <c r="I966" s="408"/>
      <c r="J966" s="417">
        <v>115</v>
      </c>
      <c r="K966" s="416"/>
      <c r="L966" s="408">
        <v>-0.06</v>
      </c>
      <c r="M966" s="408"/>
      <c r="N966" s="418">
        <v>115</v>
      </c>
      <c r="O966" s="419"/>
      <c r="P966" s="408">
        <v>-0.05</v>
      </c>
      <c r="Q966" s="408"/>
      <c r="R966" s="418">
        <v>115</v>
      </c>
      <c r="S966" s="346"/>
    </row>
    <row r="967" spans="1:19">
      <c r="A967" s="1327">
        <v>92</v>
      </c>
      <c r="B967" s="1313" t="s">
        <v>1</v>
      </c>
      <c r="C967" s="1331">
        <v>2.5</v>
      </c>
      <c r="D967" s="342">
        <v>110</v>
      </c>
      <c r="E967" s="311">
        <v>-7.9</v>
      </c>
      <c r="F967" s="333" t="s">
        <v>387</v>
      </c>
      <c r="G967" s="412"/>
      <c r="H967" s="407"/>
      <c r="I967" s="407"/>
      <c r="J967" s="413"/>
      <c r="K967" s="412"/>
      <c r="L967" s="407"/>
      <c r="M967" s="407"/>
      <c r="N967" s="414"/>
      <c r="O967" s="415"/>
      <c r="P967" s="407"/>
      <c r="Q967" s="407"/>
      <c r="R967" s="414"/>
      <c r="S967" s="346"/>
    </row>
    <row r="968" spans="1:19" ht="16.2" thickBot="1">
      <c r="A968" s="1328"/>
      <c r="B968" s="1330"/>
      <c r="C968" s="1332"/>
      <c r="D968" s="343">
        <v>10</v>
      </c>
      <c r="E968" s="314"/>
      <c r="F968" s="315"/>
      <c r="G968" s="401">
        <v>0.1</v>
      </c>
      <c r="H968" s="404">
        <v>1E-3</v>
      </c>
      <c r="I968" s="404">
        <v>0</v>
      </c>
      <c r="J968" s="409">
        <v>10</v>
      </c>
      <c r="K968" s="401">
        <v>0.1</v>
      </c>
      <c r="L968" s="404">
        <v>7.0000000000000001E-3</v>
      </c>
      <c r="M968" s="404">
        <v>0</v>
      </c>
      <c r="N968" s="410">
        <v>10</v>
      </c>
      <c r="O968" s="411">
        <v>0.1</v>
      </c>
      <c r="P968" s="404">
        <v>1.2999999999999999E-2</v>
      </c>
      <c r="Q968" s="404">
        <v>0</v>
      </c>
      <c r="R968" s="410">
        <v>10</v>
      </c>
      <c r="S968" s="346"/>
    </row>
    <row r="969" spans="1:19">
      <c r="A969" s="1327">
        <v>93</v>
      </c>
      <c r="B969" s="1313" t="s">
        <v>2</v>
      </c>
      <c r="C969" s="1331">
        <v>6.3</v>
      </c>
      <c r="D969" s="342">
        <v>110</v>
      </c>
      <c r="E969" s="311">
        <v>8.9</v>
      </c>
      <c r="F969" s="333" t="s">
        <v>305</v>
      </c>
      <c r="G969" s="412"/>
      <c r="H969" s="407"/>
      <c r="I969" s="407"/>
      <c r="J969" s="413"/>
      <c r="K969" s="412"/>
      <c r="L969" s="407"/>
      <c r="M969" s="407"/>
      <c r="N969" s="414"/>
      <c r="O969" s="415"/>
      <c r="P969" s="407"/>
      <c r="Q969" s="407"/>
      <c r="R969" s="414"/>
      <c r="S969" s="346"/>
    </row>
    <row r="970" spans="1:19">
      <c r="A970" s="1328"/>
      <c r="B970" s="1330"/>
      <c r="C970" s="1332"/>
      <c r="D970" s="343">
        <v>10</v>
      </c>
      <c r="E970" s="314"/>
      <c r="F970" s="315"/>
      <c r="G970" s="401">
        <v>7</v>
      </c>
      <c r="H970" s="404">
        <v>0.12</v>
      </c>
      <c r="I970" s="404">
        <v>0.05</v>
      </c>
      <c r="J970" s="409">
        <v>10.199999999999999</v>
      </c>
      <c r="K970" s="401">
        <v>15</v>
      </c>
      <c r="L970" s="404">
        <v>0.24</v>
      </c>
      <c r="M970" s="404">
        <v>0.1</v>
      </c>
      <c r="N970" s="410">
        <v>10.199999999999999</v>
      </c>
      <c r="O970" s="411">
        <v>13</v>
      </c>
      <c r="P970" s="404">
        <v>0.21</v>
      </c>
      <c r="Q970" s="404">
        <v>0.1</v>
      </c>
      <c r="R970" s="410">
        <v>10.199999999999999</v>
      </c>
      <c r="S970" s="346"/>
    </row>
    <row r="971" spans="1:19" ht="16.2" thickBot="1">
      <c r="A971" s="1329"/>
      <c r="B971" s="438" t="s">
        <v>388</v>
      </c>
      <c r="C971" s="458"/>
      <c r="D971" s="469"/>
      <c r="E971" s="318"/>
      <c r="F971" s="319"/>
      <c r="G971" s="416"/>
      <c r="H971" s="408">
        <v>-0.06</v>
      </c>
      <c r="I971" s="408"/>
      <c r="J971" s="417">
        <v>115</v>
      </c>
      <c r="K971" s="416"/>
      <c r="L971" s="408">
        <v>-0.06</v>
      </c>
      <c r="M971" s="408"/>
      <c r="N971" s="418">
        <v>115</v>
      </c>
      <c r="O971" s="419"/>
      <c r="P971" s="408">
        <v>-0.05</v>
      </c>
      <c r="Q971" s="408"/>
      <c r="R971" s="418">
        <v>115</v>
      </c>
      <c r="S971" s="346"/>
    </row>
    <row r="972" spans="1:19">
      <c r="A972" s="1327">
        <v>94</v>
      </c>
      <c r="B972" s="1313" t="s">
        <v>1</v>
      </c>
      <c r="C972" s="1331">
        <v>6.3</v>
      </c>
      <c r="D972" s="342">
        <v>110</v>
      </c>
      <c r="E972" s="311">
        <v>10.68</v>
      </c>
      <c r="F972" s="312" t="s">
        <v>320</v>
      </c>
      <c r="G972" s="412"/>
      <c r="H972" s="407"/>
      <c r="I972" s="407"/>
      <c r="J972" s="413"/>
      <c r="K972" s="412"/>
      <c r="L972" s="407"/>
      <c r="M972" s="407"/>
      <c r="N972" s="414"/>
      <c r="O972" s="415"/>
      <c r="P972" s="407"/>
      <c r="Q972" s="407"/>
      <c r="R972" s="414"/>
      <c r="S972" s="346"/>
    </row>
    <row r="973" spans="1:19">
      <c r="A973" s="1328"/>
      <c r="B973" s="1330"/>
      <c r="C973" s="1332"/>
      <c r="D973" s="343">
        <v>10</v>
      </c>
      <c r="E973" s="314"/>
      <c r="F973" s="315"/>
      <c r="G973" s="401">
        <v>3</v>
      </c>
      <c r="H973" s="404">
        <v>0.04</v>
      </c>
      <c r="I973" s="404">
        <v>0.02</v>
      </c>
      <c r="J973" s="409">
        <v>10.7</v>
      </c>
      <c r="K973" s="401">
        <v>4</v>
      </c>
      <c r="L973" s="404">
        <v>0.06</v>
      </c>
      <c r="M973" s="404">
        <v>0.02</v>
      </c>
      <c r="N973" s="410">
        <v>10.7</v>
      </c>
      <c r="O973" s="411">
        <v>3</v>
      </c>
      <c r="P973" s="404">
        <v>0.08</v>
      </c>
      <c r="Q973" s="404">
        <v>0.03</v>
      </c>
      <c r="R973" s="410">
        <v>10.7</v>
      </c>
      <c r="S973" s="346"/>
    </row>
    <row r="974" spans="1:19">
      <c r="A974" s="1328"/>
      <c r="B974" s="1333" t="s">
        <v>2</v>
      </c>
      <c r="C974" s="1334">
        <v>6.3</v>
      </c>
      <c r="D974" s="343">
        <v>110</v>
      </c>
      <c r="E974" s="314">
        <v>10.68</v>
      </c>
      <c r="F974" s="316" t="s">
        <v>320</v>
      </c>
      <c r="G974" s="401"/>
      <c r="H974" s="404"/>
      <c r="I974" s="404"/>
      <c r="J974" s="409"/>
      <c r="K974" s="401"/>
      <c r="L974" s="404"/>
      <c r="M974" s="404"/>
      <c r="N974" s="410"/>
      <c r="O974" s="411"/>
      <c r="P974" s="404"/>
      <c r="Q974" s="404"/>
      <c r="R974" s="410"/>
      <c r="S974" s="346"/>
    </row>
    <row r="975" spans="1:19">
      <c r="A975" s="1328"/>
      <c r="B975" s="1330"/>
      <c r="C975" s="1343"/>
      <c r="D975" s="466">
        <v>10</v>
      </c>
      <c r="E975" s="328"/>
      <c r="F975" s="329"/>
      <c r="G975" s="426">
        <v>6</v>
      </c>
      <c r="H975" s="405">
        <v>0.1</v>
      </c>
      <c r="I975" s="405">
        <v>0.1</v>
      </c>
      <c r="J975" s="425">
        <v>10.199999999999999</v>
      </c>
      <c r="K975" s="426">
        <v>10</v>
      </c>
      <c r="L975" s="405">
        <v>0.17</v>
      </c>
      <c r="M975" s="405">
        <v>7.0000000000000007E-2</v>
      </c>
      <c r="N975" s="427">
        <v>10.199999999999999</v>
      </c>
      <c r="O975" s="428">
        <v>12</v>
      </c>
      <c r="P975" s="405">
        <v>0.2</v>
      </c>
      <c r="Q975" s="405">
        <v>0.08</v>
      </c>
      <c r="R975" s="427">
        <v>10.199999999999999</v>
      </c>
      <c r="S975" s="346"/>
    </row>
    <row r="976" spans="1:19">
      <c r="A976" s="1328"/>
      <c r="B976" s="463" t="s">
        <v>308</v>
      </c>
      <c r="C976" s="465"/>
      <c r="D976" s="466"/>
      <c r="E976" s="328"/>
      <c r="F976" s="329"/>
      <c r="G976" s="426">
        <v>21</v>
      </c>
      <c r="H976" s="405">
        <f>SUM(H973,H975)</f>
        <v>0.14000000000000001</v>
      </c>
      <c r="I976" s="405">
        <f t="shared" ref="I976:Q976" si="129">I973+I975</f>
        <v>0.12000000000000001</v>
      </c>
      <c r="J976" s="425"/>
      <c r="K976" s="426"/>
      <c r="L976" s="405">
        <f t="shared" si="129"/>
        <v>0.23</v>
      </c>
      <c r="M976" s="405">
        <f t="shared" si="129"/>
        <v>9.0000000000000011E-2</v>
      </c>
      <c r="N976" s="427"/>
      <c r="O976" s="428"/>
      <c r="P976" s="405">
        <f t="shared" si="129"/>
        <v>0.28000000000000003</v>
      </c>
      <c r="Q976" s="405">
        <f t="shared" si="129"/>
        <v>0.11</v>
      </c>
      <c r="R976" s="427"/>
      <c r="S976" s="346"/>
    </row>
    <row r="977" spans="1:19">
      <c r="A977" s="1328"/>
      <c r="B977" s="464" t="s">
        <v>297</v>
      </c>
      <c r="C977" s="465"/>
      <c r="D977" s="343"/>
      <c r="E977" s="314"/>
      <c r="F977" s="315"/>
      <c r="G977" s="401"/>
      <c r="H977" s="404">
        <v>-0.1</v>
      </c>
      <c r="I977" s="404"/>
      <c r="J977" s="409">
        <v>115</v>
      </c>
      <c r="K977" s="401"/>
      <c r="L977" s="404">
        <v>-0.17</v>
      </c>
      <c r="M977" s="404"/>
      <c r="N977" s="410">
        <v>115</v>
      </c>
      <c r="O977" s="411"/>
      <c r="P977" s="404">
        <v>-0.2</v>
      </c>
      <c r="Q977" s="404"/>
      <c r="R977" s="410">
        <v>115</v>
      </c>
      <c r="S977" s="346"/>
    </row>
    <row r="978" spans="1:19" ht="16.2" thickBot="1">
      <c r="A978" s="1329"/>
      <c r="B978" s="438" t="s">
        <v>298</v>
      </c>
      <c r="C978" s="458"/>
      <c r="D978" s="469"/>
      <c r="E978" s="318"/>
      <c r="F978" s="319"/>
      <c r="G978" s="416"/>
      <c r="H978" s="408">
        <v>-0.04</v>
      </c>
      <c r="I978" s="408"/>
      <c r="J978" s="417">
        <v>115</v>
      </c>
      <c r="K978" s="416"/>
      <c r="L978" s="408">
        <v>-0.06</v>
      </c>
      <c r="M978" s="408"/>
      <c r="N978" s="418">
        <v>115</v>
      </c>
      <c r="O978" s="419"/>
      <c r="P978" s="408">
        <v>-0.08</v>
      </c>
      <c r="Q978" s="408"/>
      <c r="R978" s="418">
        <v>115</v>
      </c>
      <c r="S978" s="346"/>
    </row>
    <row r="979" spans="1:19">
      <c r="A979" s="1327">
        <v>95</v>
      </c>
      <c r="B979" s="1313" t="s">
        <v>1</v>
      </c>
      <c r="C979" s="1331">
        <v>16</v>
      </c>
      <c r="D979" s="342">
        <v>150</v>
      </c>
      <c r="E979" s="311">
        <v>7.5</v>
      </c>
      <c r="F979" s="312" t="s">
        <v>320</v>
      </c>
      <c r="G979" s="412"/>
      <c r="H979" s="407"/>
      <c r="I979" s="407"/>
      <c r="J979" s="413"/>
      <c r="K979" s="412"/>
      <c r="L979" s="407"/>
      <c r="M979" s="407"/>
      <c r="N979" s="414"/>
      <c r="O979" s="415"/>
      <c r="P979" s="407"/>
      <c r="Q979" s="407"/>
      <c r="R979" s="414"/>
      <c r="S979" s="346"/>
    </row>
    <row r="980" spans="1:19">
      <c r="A980" s="1328"/>
      <c r="B980" s="1330"/>
      <c r="C980" s="1332"/>
      <c r="D980" s="343">
        <v>10</v>
      </c>
      <c r="E980" s="314"/>
      <c r="F980" s="315"/>
      <c r="G980" s="401">
        <v>38</v>
      </c>
      <c r="H980" s="404">
        <v>0.63</v>
      </c>
      <c r="I980" s="404">
        <v>0.41</v>
      </c>
      <c r="J980" s="409">
        <v>10.7</v>
      </c>
      <c r="K980" s="401">
        <v>42</v>
      </c>
      <c r="L980" s="404">
        <v>0.7</v>
      </c>
      <c r="M980" s="404">
        <v>0.4</v>
      </c>
      <c r="N980" s="410">
        <v>10.7</v>
      </c>
      <c r="O980" s="411">
        <v>72</v>
      </c>
      <c r="P980" s="404">
        <v>0.9</v>
      </c>
      <c r="Q980" s="404">
        <v>0.47</v>
      </c>
      <c r="R980" s="410">
        <v>10.7</v>
      </c>
      <c r="S980" s="346"/>
    </row>
    <row r="981" spans="1:19">
      <c r="A981" s="1328"/>
      <c r="B981" s="1333" t="s">
        <v>2</v>
      </c>
      <c r="C981" s="1334">
        <v>16</v>
      </c>
      <c r="D981" s="343">
        <v>150</v>
      </c>
      <c r="E981" s="314">
        <v>7.5</v>
      </c>
      <c r="F981" s="316" t="s">
        <v>320</v>
      </c>
      <c r="G981" s="401"/>
      <c r="H981" s="404"/>
      <c r="I981" s="404"/>
      <c r="J981" s="409"/>
      <c r="K981" s="401"/>
      <c r="L981" s="404"/>
      <c r="M981" s="404"/>
      <c r="N981" s="410"/>
      <c r="O981" s="411"/>
      <c r="P981" s="404"/>
      <c r="Q981" s="404"/>
      <c r="R981" s="410"/>
      <c r="S981" s="346"/>
    </row>
    <row r="982" spans="1:19">
      <c r="A982" s="1328"/>
      <c r="B982" s="1330"/>
      <c r="C982" s="1332"/>
      <c r="D982" s="343">
        <v>10</v>
      </c>
      <c r="E982" s="314"/>
      <c r="F982" s="315"/>
      <c r="G982" s="401">
        <v>35</v>
      </c>
      <c r="H982" s="404">
        <v>0.6</v>
      </c>
      <c r="I982" s="404">
        <v>0.2</v>
      </c>
      <c r="J982" s="409">
        <v>10.7</v>
      </c>
      <c r="K982" s="401">
        <v>50</v>
      </c>
      <c r="L982" s="404">
        <v>0.84</v>
      </c>
      <c r="M982" s="404">
        <v>0.3</v>
      </c>
      <c r="N982" s="410">
        <v>10.7</v>
      </c>
      <c r="O982" s="411">
        <v>64</v>
      </c>
      <c r="P982" s="404">
        <v>1.06</v>
      </c>
      <c r="Q982" s="404">
        <v>0.4</v>
      </c>
      <c r="R982" s="410">
        <v>10.7</v>
      </c>
      <c r="S982" s="346"/>
    </row>
    <row r="983" spans="1:19">
      <c r="A983" s="1328"/>
      <c r="B983" s="463" t="s">
        <v>389</v>
      </c>
      <c r="C983" s="1279"/>
      <c r="D983" s="456"/>
      <c r="E983" s="326"/>
      <c r="F983" s="327"/>
      <c r="G983" s="423"/>
      <c r="H983" s="474">
        <f>H980+H982</f>
        <v>1.23</v>
      </c>
      <c r="I983" s="474">
        <f t="shared" ref="I983:Q983" si="130">I980+I982</f>
        <v>0.61</v>
      </c>
      <c r="J983" s="508"/>
      <c r="K983" s="423"/>
      <c r="L983" s="474">
        <f t="shared" si="130"/>
        <v>1.54</v>
      </c>
      <c r="M983" s="474">
        <f t="shared" si="130"/>
        <v>0.7</v>
      </c>
      <c r="N983" s="509"/>
      <c r="O983" s="510"/>
      <c r="P983" s="474">
        <f t="shared" si="130"/>
        <v>1.96</v>
      </c>
      <c r="Q983" s="474">
        <f t="shared" si="130"/>
        <v>0.87</v>
      </c>
      <c r="R983" s="509"/>
      <c r="S983" s="346"/>
    </row>
    <row r="984" spans="1:19">
      <c r="A984" s="1328"/>
      <c r="B984" s="1320" t="s">
        <v>267</v>
      </c>
      <c r="C984" s="1343">
        <v>4</v>
      </c>
      <c r="D984" s="456">
        <v>35</v>
      </c>
      <c r="E984" s="326">
        <v>3</v>
      </c>
      <c r="F984" s="340" t="s">
        <v>328</v>
      </c>
      <c r="G984" s="423"/>
      <c r="H984" s="474">
        <v>0.2</v>
      </c>
      <c r="I984" s="474"/>
      <c r="J984" s="508">
        <v>36</v>
      </c>
      <c r="K984" s="423"/>
      <c r="L984" s="474">
        <v>0.2</v>
      </c>
      <c r="M984" s="474"/>
      <c r="N984" s="509">
        <v>36</v>
      </c>
      <c r="O984" s="510"/>
      <c r="P984" s="474">
        <v>0.2</v>
      </c>
      <c r="Q984" s="474"/>
      <c r="R984" s="509">
        <v>36</v>
      </c>
      <c r="S984" s="346"/>
    </row>
    <row r="985" spans="1:19">
      <c r="A985" s="1328"/>
      <c r="B985" s="1330"/>
      <c r="C985" s="1332"/>
      <c r="D985" s="343">
        <v>10</v>
      </c>
      <c r="E985" s="314"/>
      <c r="F985" s="315"/>
      <c r="G985" s="401">
        <v>0.6</v>
      </c>
      <c r="H985" s="404">
        <v>0.01</v>
      </c>
      <c r="I985" s="404">
        <v>0.01</v>
      </c>
      <c r="J985" s="409"/>
      <c r="K985" s="401">
        <v>0.06</v>
      </c>
      <c r="L985" s="404">
        <v>0.01</v>
      </c>
      <c r="M985" s="404">
        <v>0</v>
      </c>
      <c r="N985" s="410"/>
      <c r="O985" s="411">
        <v>0.6</v>
      </c>
      <c r="P985" s="404">
        <v>0.01</v>
      </c>
      <c r="Q985" s="404">
        <v>0.01</v>
      </c>
      <c r="R985" s="410"/>
      <c r="S985" s="346"/>
    </row>
    <row r="986" spans="1:19">
      <c r="A986" s="1328"/>
      <c r="B986" s="1333" t="s">
        <v>269</v>
      </c>
      <c r="C986" s="1334">
        <v>4</v>
      </c>
      <c r="D986" s="343">
        <v>35</v>
      </c>
      <c r="E986" s="314">
        <v>3</v>
      </c>
      <c r="F986" s="316" t="s">
        <v>328</v>
      </c>
      <c r="G986" s="401"/>
      <c r="H986" s="404"/>
      <c r="I986" s="404"/>
      <c r="J986" s="409"/>
      <c r="K986" s="401"/>
      <c r="L986" s="404"/>
      <c r="M986" s="404"/>
      <c r="N986" s="410"/>
      <c r="O986" s="411"/>
      <c r="P986" s="404"/>
      <c r="Q986" s="404"/>
      <c r="R986" s="410"/>
      <c r="S986" s="346"/>
    </row>
    <row r="987" spans="1:19">
      <c r="A987" s="1328"/>
      <c r="B987" s="1330"/>
      <c r="C987" s="1332"/>
      <c r="D987" s="343">
        <v>10</v>
      </c>
      <c r="E987" s="314"/>
      <c r="F987" s="315"/>
      <c r="G987" s="401"/>
      <c r="H987" s="404">
        <v>0</v>
      </c>
      <c r="I987" s="404"/>
      <c r="J987" s="409">
        <v>10.7</v>
      </c>
      <c r="K987" s="401"/>
      <c r="L987" s="404">
        <v>0</v>
      </c>
      <c r="M987" s="404"/>
      <c r="N987" s="410">
        <v>10.7</v>
      </c>
      <c r="O987" s="411"/>
      <c r="P987" s="404">
        <v>0</v>
      </c>
      <c r="Q987" s="404"/>
      <c r="R987" s="410">
        <v>10.7</v>
      </c>
      <c r="S987" s="346"/>
    </row>
    <row r="988" spans="1:19">
      <c r="A988" s="1328"/>
      <c r="B988" s="463" t="s">
        <v>390</v>
      </c>
      <c r="C988" s="1273"/>
      <c r="D988" s="343"/>
      <c r="E988" s="314"/>
      <c r="F988" s="315"/>
      <c r="G988" s="401"/>
      <c r="H988" s="404">
        <f>H984+H986</f>
        <v>0.2</v>
      </c>
      <c r="I988" s="404">
        <f t="shared" ref="I988:Q988" si="131">I984+I986</f>
        <v>0</v>
      </c>
      <c r="J988" s="409"/>
      <c r="K988" s="401"/>
      <c r="L988" s="404">
        <f t="shared" si="131"/>
        <v>0.2</v>
      </c>
      <c r="M988" s="404">
        <f t="shared" si="131"/>
        <v>0</v>
      </c>
      <c r="N988" s="410"/>
      <c r="O988" s="411"/>
      <c r="P988" s="404">
        <f t="shared" si="131"/>
        <v>0.2</v>
      </c>
      <c r="Q988" s="404">
        <f t="shared" si="131"/>
        <v>0</v>
      </c>
      <c r="R988" s="410"/>
      <c r="S988" s="346"/>
    </row>
    <row r="989" spans="1:19">
      <c r="A989" s="1328"/>
      <c r="B989" s="1277" t="s">
        <v>366</v>
      </c>
      <c r="C989" s="1279"/>
      <c r="D989" s="343"/>
      <c r="E989" s="314"/>
      <c r="F989" s="315"/>
      <c r="G989" s="401"/>
      <c r="H989" s="404">
        <v>-1.23</v>
      </c>
      <c r="I989" s="404">
        <v>-0.61</v>
      </c>
      <c r="J989" s="409">
        <v>167</v>
      </c>
      <c r="K989" s="401"/>
      <c r="L989" s="404">
        <v>-1.54</v>
      </c>
      <c r="M989" s="404">
        <v>-0.7</v>
      </c>
      <c r="N989" s="410">
        <v>165</v>
      </c>
      <c r="O989" s="411"/>
      <c r="P989" s="404">
        <v>-2</v>
      </c>
      <c r="Q989" s="404">
        <v>-0.9</v>
      </c>
      <c r="R989" s="410">
        <v>165</v>
      </c>
      <c r="S989" s="346"/>
    </row>
    <row r="990" spans="1:19" ht="16.2" thickBot="1">
      <c r="A990" s="1329"/>
      <c r="B990" s="1280" t="s">
        <v>391</v>
      </c>
      <c r="C990" s="498">
        <v>3</v>
      </c>
      <c r="D990" s="469"/>
      <c r="E990" s="318"/>
      <c r="F990" s="319"/>
      <c r="G990" s="416"/>
      <c r="H990" s="408">
        <v>0.2</v>
      </c>
      <c r="I990" s="408"/>
      <c r="J990" s="417">
        <v>36</v>
      </c>
      <c r="K990" s="416"/>
      <c r="L990" s="408">
        <v>0.2</v>
      </c>
      <c r="M990" s="408"/>
      <c r="N990" s="418">
        <v>36</v>
      </c>
      <c r="O990" s="419"/>
      <c r="P990" s="408">
        <v>0.2</v>
      </c>
      <c r="Q990" s="408"/>
      <c r="R990" s="418">
        <v>36</v>
      </c>
      <c r="S990" s="346"/>
    </row>
    <row r="991" spans="1:19">
      <c r="A991" s="1327">
        <v>96</v>
      </c>
      <c r="B991" s="1313" t="s">
        <v>1</v>
      </c>
      <c r="C991" s="1331">
        <v>40</v>
      </c>
      <c r="D991" s="342">
        <v>110</v>
      </c>
      <c r="E991" s="311">
        <v>7.12</v>
      </c>
      <c r="F991" s="312">
        <v>6</v>
      </c>
      <c r="G991" s="560"/>
      <c r="H991" s="561"/>
      <c r="I991" s="562"/>
      <c r="J991" s="563"/>
      <c r="K991" s="560"/>
      <c r="L991" s="561"/>
      <c r="M991" s="562"/>
      <c r="N991" s="564"/>
      <c r="O991" s="565"/>
      <c r="P991" s="407"/>
      <c r="Q991" s="407"/>
      <c r="R991" s="414"/>
      <c r="S991" s="346"/>
    </row>
    <row r="992" spans="1:19">
      <c r="A992" s="1328"/>
      <c r="B992" s="1330"/>
      <c r="C992" s="1332"/>
      <c r="D992" s="343">
        <v>10</v>
      </c>
      <c r="E992" s="314"/>
      <c r="F992" s="315"/>
      <c r="G992" s="401">
        <v>3</v>
      </c>
      <c r="H992" s="404">
        <f>G992*0.001*1.73*J992</f>
        <v>5.4495000000000002E-2</v>
      </c>
      <c r="I992" s="404">
        <v>0.01</v>
      </c>
      <c r="J992" s="409">
        <v>10.5</v>
      </c>
      <c r="K992" s="401">
        <v>7</v>
      </c>
      <c r="L992" s="404">
        <f>K992*0.001*1.73*N992</f>
        <v>0.12715500000000002</v>
      </c>
      <c r="M992" s="404">
        <v>0.04</v>
      </c>
      <c r="N992" s="410">
        <v>10.5</v>
      </c>
      <c r="O992" s="411">
        <v>100</v>
      </c>
      <c r="P992" s="404">
        <v>1.6</v>
      </c>
      <c r="Q992" s="404">
        <v>1.7</v>
      </c>
      <c r="R992" s="410">
        <v>10.5</v>
      </c>
      <c r="S992" s="346"/>
    </row>
    <row r="993" spans="1:19">
      <c r="A993" s="1328"/>
      <c r="B993" s="1333" t="s">
        <v>2</v>
      </c>
      <c r="C993" s="1334">
        <v>40</v>
      </c>
      <c r="D993" s="343">
        <v>110</v>
      </c>
      <c r="E993" s="326">
        <v>7.12</v>
      </c>
      <c r="F993" s="316">
        <v>6</v>
      </c>
      <c r="G993" s="401"/>
      <c r="H993" s="404"/>
      <c r="I993" s="404"/>
      <c r="J993" s="409"/>
      <c r="K993" s="401"/>
      <c r="L993" s="404"/>
      <c r="M993" s="404"/>
      <c r="N993" s="410"/>
      <c r="O993" s="411"/>
      <c r="P993" s="404"/>
      <c r="Q993" s="404"/>
      <c r="R993" s="410"/>
      <c r="S993" s="346"/>
    </row>
    <row r="994" spans="1:19">
      <c r="A994" s="1328"/>
      <c r="B994" s="1320"/>
      <c r="C994" s="1343"/>
      <c r="D994" s="466">
        <v>10</v>
      </c>
      <c r="E994" s="328"/>
      <c r="F994" s="329"/>
      <c r="G994" s="426">
        <v>87</v>
      </c>
      <c r="H994" s="404">
        <f>G994*0.001*1.73*J994</f>
        <v>1.520151</v>
      </c>
      <c r="I994" s="405">
        <v>0.17</v>
      </c>
      <c r="J994" s="425">
        <v>10.1</v>
      </c>
      <c r="K994" s="426">
        <v>60</v>
      </c>
      <c r="L994" s="404">
        <v>1</v>
      </c>
      <c r="M994" s="405">
        <v>0.04</v>
      </c>
      <c r="N994" s="427">
        <v>10.1</v>
      </c>
      <c r="O994" s="428">
        <v>80</v>
      </c>
      <c r="P994" s="404">
        <v>1.4</v>
      </c>
      <c r="Q994" s="405">
        <v>0.22</v>
      </c>
      <c r="R994" s="427">
        <v>10.1</v>
      </c>
      <c r="S994" s="346"/>
    </row>
    <row r="995" spans="1:19">
      <c r="A995" s="1328"/>
      <c r="B995" s="463" t="s">
        <v>308</v>
      </c>
      <c r="C995" s="465"/>
      <c r="D995" s="466"/>
      <c r="E995" s="328"/>
      <c r="F995" s="329"/>
      <c r="G995" s="426"/>
      <c r="H995" s="404">
        <f>H992+H994</f>
        <v>1.574646</v>
      </c>
      <c r="I995" s="405">
        <f>I992+I994</f>
        <v>0.18000000000000002</v>
      </c>
      <c r="J995" s="425"/>
      <c r="K995" s="426"/>
      <c r="L995" s="404">
        <f>L992+L994</f>
        <v>1.1271550000000001</v>
      </c>
      <c r="M995" s="405">
        <f>M992+M994</f>
        <v>0.08</v>
      </c>
      <c r="N995" s="427"/>
      <c r="O995" s="428"/>
      <c r="P995" s="404">
        <f>P992+P994</f>
        <v>3</v>
      </c>
      <c r="Q995" s="405">
        <f>Q992+Q994</f>
        <v>1.92</v>
      </c>
      <c r="R995" s="427"/>
      <c r="S995" s="346"/>
    </row>
    <row r="996" spans="1:19">
      <c r="A996" s="1328"/>
      <c r="B996" s="464" t="s">
        <v>392</v>
      </c>
      <c r="C996" s="465"/>
      <c r="D996" s="343"/>
      <c r="E996" s="314"/>
      <c r="F996" s="315"/>
      <c r="G996" s="401"/>
      <c r="H996" s="404"/>
      <c r="I996" s="404"/>
      <c r="J996" s="409"/>
      <c r="K996" s="401"/>
      <c r="L996" s="404"/>
      <c r="M996" s="404"/>
      <c r="N996" s="410"/>
      <c r="O996" s="411"/>
      <c r="P996" s="404"/>
      <c r="Q996" s="404"/>
      <c r="R996" s="410"/>
      <c r="S996" s="346"/>
    </row>
    <row r="997" spans="1:19" ht="16.2" thickBot="1">
      <c r="A997" s="1329"/>
      <c r="B997" s="438" t="s">
        <v>393</v>
      </c>
      <c r="C997" s="458"/>
      <c r="D997" s="469"/>
      <c r="E997" s="318"/>
      <c r="F997" s="319"/>
      <c r="G997" s="416"/>
      <c r="H997" s="408"/>
      <c r="I997" s="408"/>
      <c r="J997" s="417"/>
      <c r="K997" s="416"/>
      <c r="L997" s="408"/>
      <c r="M997" s="408"/>
      <c r="N997" s="418"/>
      <c r="O997" s="419"/>
      <c r="P997" s="408"/>
      <c r="Q997" s="408"/>
      <c r="R997" s="418"/>
      <c r="S997" s="346"/>
    </row>
    <row r="998" spans="1:19">
      <c r="A998" s="1327">
        <v>106</v>
      </c>
      <c r="B998" s="1313" t="s">
        <v>1</v>
      </c>
      <c r="C998" s="1331">
        <v>10</v>
      </c>
      <c r="D998" s="342">
        <v>110</v>
      </c>
      <c r="E998" s="311">
        <v>10.68</v>
      </c>
      <c r="F998" s="312" t="s">
        <v>320</v>
      </c>
      <c r="G998" s="412"/>
      <c r="H998" s="407"/>
      <c r="I998" s="407"/>
      <c r="J998" s="413"/>
      <c r="K998" s="412"/>
      <c r="L998" s="407"/>
      <c r="M998" s="407"/>
      <c r="N998" s="414"/>
      <c r="O998" s="415"/>
      <c r="P998" s="407"/>
      <c r="Q998" s="407"/>
      <c r="R998" s="414"/>
      <c r="S998" s="346"/>
    </row>
    <row r="999" spans="1:19">
      <c r="A999" s="1328"/>
      <c r="B999" s="1330"/>
      <c r="C999" s="1332"/>
      <c r="D999" s="343">
        <v>10</v>
      </c>
      <c r="E999" s="314"/>
      <c r="F999" s="315"/>
      <c r="G999" s="401">
        <v>11</v>
      </c>
      <c r="H999" s="404">
        <v>0.18</v>
      </c>
      <c r="I999" s="404">
        <v>0.1</v>
      </c>
      <c r="J999" s="409">
        <v>10.4</v>
      </c>
      <c r="K999" s="401">
        <v>12</v>
      </c>
      <c r="L999" s="404">
        <v>0.19</v>
      </c>
      <c r="M999" s="404">
        <v>0.1</v>
      </c>
      <c r="N999" s="410">
        <v>10.4</v>
      </c>
      <c r="O999" s="411">
        <v>16</v>
      </c>
      <c r="P999" s="404">
        <v>0.26</v>
      </c>
      <c r="Q999" s="404">
        <v>0.1</v>
      </c>
      <c r="R999" s="410">
        <v>10.4</v>
      </c>
      <c r="S999" s="346"/>
    </row>
    <row r="1000" spans="1:19">
      <c r="A1000" s="1328"/>
      <c r="B1000" s="1333" t="s">
        <v>2</v>
      </c>
      <c r="C1000" s="1334">
        <v>10</v>
      </c>
      <c r="D1000" s="343">
        <v>110</v>
      </c>
      <c r="E1000" s="314">
        <v>10.68</v>
      </c>
      <c r="F1000" s="316" t="s">
        <v>320</v>
      </c>
      <c r="G1000" s="401"/>
      <c r="H1000" s="404"/>
      <c r="I1000" s="404"/>
      <c r="J1000" s="409"/>
      <c r="K1000" s="401"/>
      <c r="L1000" s="404"/>
      <c r="M1000" s="404"/>
      <c r="N1000" s="410"/>
      <c r="O1000" s="411"/>
      <c r="P1000" s="404"/>
      <c r="Q1000" s="404"/>
      <c r="R1000" s="410"/>
      <c r="S1000" s="346"/>
    </row>
    <row r="1001" spans="1:19">
      <c r="A1001" s="1328"/>
      <c r="B1001" s="1320"/>
      <c r="C1001" s="1343"/>
      <c r="D1001" s="466">
        <v>10</v>
      </c>
      <c r="E1001" s="328"/>
      <c r="F1001" s="329"/>
      <c r="G1001" s="426">
        <v>6</v>
      </c>
      <c r="H1001" s="405">
        <v>0.1</v>
      </c>
      <c r="I1001" s="405">
        <v>0.05</v>
      </c>
      <c r="J1001" s="425">
        <v>10.199999999999999</v>
      </c>
      <c r="K1001" s="426">
        <v>10</v>
      </c>
      <c r="L1001" s="405">
        <v>0.17</v>
      </c>
      <c r="M1001" s="405">
        <v>0.05</v>
      </c>
      <c r="N1001" s="427">
        <v>10.199999999999999</v>
      </c>
      <c r="O1001" s="428">
        <v>11</v>
      </c>
      <c r="P1001" s="405">
        <v>0.18</v>
      </c>
      <c r="Q1001" s="405">
        <v>0.05</v>
      </c>
      <c r="R1001" s="427">
        <v>10.199999999999999</v>
      </c>
      <c r="S1001" s="346"/>
    </row>
    <row r="1002" spans="1:19">
      <c r="A1002" s="1328"/>
      <c r="B1002" s="463" t="s">
        <v>308</v>
      </c>
      <c r="C1002" s="465"/>
      <c r="D1002" s="466"/>
      <c r="E1002" s="328"/>
      <c r="F1002" s="329"/>
      <c r="G1002" s="426"/>
      <c r="H1002" s="405">
        <f>H999+H1001</f>
        <v>0.28000000000000003</v>
      </c>
      <c r="I1002" s="405">
        <f t="shared" ref="I1002:Q1002" si="132">I999+I1001</f>
        <v>0.15000000000000002</v>
      </c>
      <c r="J1002" s="425"/>
      <c r="K1002" s="426"/>
      <c r="L1002" s="405">
        <f t="shared" si="132"/>
        <v>0.36</v>
      </c>
      <c r="M1002" s="405">
        <f t="shared" si="132"/>
        <v>0.15000000000000002</v>
      </c>
      <c r="N1002" s="427"/>
      <c r="O1002" s="428"/>
      <c r="P1002" s="405">
        <f t="shared" si="132"/>
        <v>0.44</v>
      </c>
      <c r="Q1002" s="405">
        <f t="shared" si="132"/>
        <v>0.15000000000000002</v>
      </c>
      <c r="R1002" s="427"/>
      <c r="S1002" s="346"/>
    </row>
    <row r="1003" spans="1:19">
      <c r="A1003" s="1328"/>
      <c r="B1003" s="464" t="s">
        <v>394</v>
      </c>
      <c r="C1003" s="465"/>
      <c r="D1003" s="343"/>
      <c r="E1003" s="314"/>
      <c r="F1003" s="315"/>
      <c r="G1003" s="401"/>
      <c r="H1003" s="404">
        <v>-0.18</v>
      </c>
      <c r="I1003" s="404"/>
      <c r="J1003" s="409">
        <v>118</v>
      </c>
      <c r="K1003" s="401"/>
      <c r="L1003" s="404">
        <v>-0.19</v>
      </c>
      <c r="M1003" s="404"/>
      <c r="N1003" s="410">
        <v>118</v>
      </c>
      <c r="O1003" s="411"/>
      <c r="P1003" s="404">
        <v>-0.26</v>
      </c>
      <c r="Q1003" s="404"/>
      <c r="R1003" s="410">
        <v>118</v>
      </c>
      <c r="S1003" s="346"/>
    </row>
    <row r="1004" spans="1:19" ht="16.2" thickBot="1">
      <c r="A1004" s="1329"/>
      <c r="B1004" s="438" t="s">
        <v>395</v>
      </c>
      <c r="C1004" s="458"/>
      <c r="D1004" s="469"/>
      <c r="E1004" s="318"/>
      <c r="F1004" s="319"/>
      <c r="G1004" s="416"/>
      <c r="H1004" s="408">
        <v>-0.1</v>
      </c>
      <c r="I1004" s="408"/>
      <c r="J1004" s="417">
        <v>118</v>
      </c>
      <c r="K1004" s="416"/>
      <c r="L1004" s="408">
        <v>-0.17</v>
      </c>
      <c r="M1004" s="408"/>
      <c r="N1004" s="418">
        <v>118</v>
      </c>
      <c r="O1004" s="419"/>
      <c r="P1004" s="408">
        <v>-0.18</v>
      </c>
      <c r="Q1004" s="408"/>
      <c r="R1004" s="418">
        <v>118</v>
      </c>
      <c r="S1004" s="346"/>
    </row>
    <row r="1005" spans="1:19" ht="15.6" customHeight="1">
      <c r="A1005" s="1327">
        <v>110</v>
      </c>
      <c r="B1005" s="1313" t="s">
        <v>1</v>
      </c>
      <c r="C1005" s="1313">
        <v>3.2</v>
      </c>
      <c r="D1005" s="342">
        <v>165</v>
      </c>
      <c r="E1005" s="311"/>
      <c r="F1005" s="312"/>
      <c r="G1005" s="412"/>
      <c r="H1005" s="407"/>
      <c r="I1005" s="407"/>
      <c r="J1005" s="413"/>
      <c r="K1005" s="412"/>
      <c r="L1005" s="407"/>
      <c r="M1005" s="407"/>
      <c r="N1005" s="414"/>
      <c r="O1005" s="415"/>
      <c r="P1005" s="407"/>
      <c r="Q1005" s="407"/>
      <c r="R1005" s="414"/>
      <c r="S1005" s="575"/>
    </row>
    <row r="1006" spans="1:19" ht="15.6" customHeight="1">
      <c r="A1006" s="1328"/>
      <c r="B1006" s="1330"/>
      <c r="C1006" s="1330"/>
      <c r="D1006" s="343">
        <v>6.6</v>
      </c>
      <c r="E1006" s="314"/>
      <c r="F1006" s="315"/>
      <c r="G1006" s="401">
        <v>0</v>
      </c>
      <c r="H1006" s="404">
        <v>0</v>
      </c>
      <c r="I1006" s="404">
        <v>0</v>
      </c>
      <c r="J1006" s="409">
        <v>0</v>
      </c>
      <c r="K1006" s="401">
        <v>0</v>
      </c>
      <c r="L1006" s="404">
        <v>0</v>
      </c>
      <c r="M1006" s="404">
        <v>0</v>
      </c>
      <c r="N1006" s="410">
        <v>0</v>
      </c>
      <c r="O1006" s="411">
        <v>0</v>
      </c>
      <c r="P1006" s="404">
        <v>0</v>
      </c>
      <c r="Q1006" s="404">
        <v>0</v>
      </c>
      <c r="R1006" s="410">
        <v>0</v>
      </c>
      <c r="S1006" s="575"/>
    </row>
    <row r="1007" spans="1:19" ht="16.2" thickBot="1">
      <c r="A1007" s="1329"/>
      <c r="B1007" s="438" t="s">
        <v>396</v>
      </c>
      <c r="C1007" s="438"/>
      <c r="D1007" s="469"/>
      <c r="E1007" s="318"/>
      <c r="F1007" s="319"/>
      <c r="G1007" s="416"/>
      <c r="H1007" s="408"/>
      <c r="I1007" s="408"/>
      <c r="J1007" s="417"/>
      <c r="K1007" s="416"/>
      <c r="L1007" s="408"/>
      <c r="M1007" s="408"/>
      <c r="N1007" s="418"/>
      <c r="O1007" s="419"/>
      <c r="P1007" s="408"/>
      <c r="Q1007" s="408"/>
      <c r="R1007" s="418"/>
      <c r="S1007" s="575"/>
    </row>
    <row r="1008" spans="1:19">
      <c r="A1008" s="1327">
        <v>112</v>
      </c>
      <c r="B1008" s="1313" t="s">
        <v>1</v>
      </c>
      <c r="C1008" s="1331">
        <v>32</v>
      </c>
      <c r="D1008" s="342">
        <v>150</v>
      </c>
      <c r="E1008" s="566" t="s">
        <v>397</v>
      </c>
      <c r="F1008" s="567" t="s">
        <v>328</v>
      </c>
      <c r="G1008" s="412"/>
      <c r="H1008" s="407"/>
      <c r="I1008" s="407"/>
      <c r="J1008" s="413"/>
      <c r="K1008" s="412"/>
      <c r="L1008" s="407"/>
      <c r="M1008" s="407"/>
      <c r="N1008" s="413"/>
      <c r="O1008" s="412"/>
      <c r="P1008" s="407"/>
      <c r="Q1008" s="407"/>
      <c r="R1008" s="414"/>
      <c r="S1008" s="346"/>
    </row>
    <row r="1009" spans="1:19">
      <c r="A1009" s="1328"/>
      <c r="B1009" s="1330"/>
      <c r="C1009" s="1332"/>
      <c r="D1009" s="343">
        <v>10</v>
      </c>
      <c r="E1009" s="472"/>
      <c r="F1009" s="476"/>
      <c r="G1009" s="401">
        <v>23</v>
      </c>
      <c r="H1009" s="404">
        <v>0.38</v>
      </c>
      <c r="I1009" s="404">
        <v>0.15</v>
      </c>
      <c r="J1009" s="409">
        <v>10.4</v>
      </c>
      <c r="K1009" s="401">
        <v>27</v>
      </c>
      <c r="L1009" s="404">
        <v>0.45</v>
      </c>
      <c r="M1009" s="404">
        <v>0.18</v>
      </c>
      <c r="N1009" s="409">
        <v>10.4</v>
      </c>
      <c r="O1009" s="401">
        <v>28</v>
      </c>
      <c r="P1009" s="404">
        <v>0.45</v>
      </c>
      <c r="Q1009" s="404">
        <v>0.18</v>
      </c>
      <c r="R1009" s="410">
        <v>10.3</v>
      </c>
      <c r="S1009" s="346"/>
    </row>
    <row r="1010" spans="1:19">
      <c r="A1010" s="1328"/>
      <c r="B1010" s="1333" t="s">
        <v>2</v>
      </c>
      <c r="C1010" s="1334">
        <v>32</v>
      </c>
      <c r="D1010" s="343">
        <v>150</v>
      </c>
      <c r="E1010" s="568" t="s">
        <v>397</v>
      </c>
      <c r="F1010" s="473" t="s">
        <v>328</v>
      </c>
      <c r="G1010" s="401"/>
      <c r="H1010" s="404"/>
      <c r="I1010" s="404"/>
      <c r="J1010" s="409"/>
      <c r="K1010" s="401"/>
      <c r="L1010" s="404"/>
      <c r="M1010" s="404"/>
      <c r="N1010" s="409"/>
      <c r="O1010" s="401"/>
      <c r="P1010" s="404"/>
      <c r="Q1010" s="404"/>
      <c r="R1010" s="410"/>
      <c r="S1010" s="346"/>
    </row>
    <row r="1011" spans="1:19">
      <c r="A1011" s="1328"/>
      <c r="B1011" s="1320"/>
      <c r="C1011" s="1343"/>
      <c r="D1011" s="466">
        <v>10</v>
      </c>
      <c r="E1011" s="328"/>
      <c r="F1011" s="329"/>
      <c r="G1011" s="401">
        <v>21</v>
      </c>
      <c r="H1011" s="404">
        <v>0.35</v>
      </c>
      <c r="I1011" s="404">
        <v>0.14000000000000001</v>
      </c>
      <c r="J1011" s="409">
        <v>10.3</v>
      </c>
      <c r="K1011" s="401">
        <v>23</v>
      </c>
      <c r="L1011" s="404">
        <v>0.38</v>
      </c>
      <c r="M1011" s="404">
        <v>0.15</v>
      </c>
      <c r="N1011" s="409">
        <v>10.4</v>
      </c>
      <c r="O1011" s="401">
        <v>23</v>
      </c>
      <c r="P1011" s="404">
        <v>0.38</v>
      </c>
      <c r="Q1011" s="404">
        <v>0.15</v>
      </c>
      <c r="R1011" s="410">
        <v>10.3</v>
      </c>
      <c r="S1011" s="346"/>
    </row>
    <row r="1012" spans="1:19">
      <c r="A1012" s="1328"/>
      <c r="B1012" s="463" t="s">
        <v>308</v>
      </c>
      <c r="C1012" s="465"/>
      <c r="D1012" s="466"/>
      <c r="E1012" s="328"/>
      <c r="F1012" s="329"/>
      <c r="G1012" s="426"/>
      <c r="H1012" s="405">
        <f>H1009+H1011</f>
        <v>0.73</v>
      </c>
      <c r="I1012" s="405">
        <f t="shared" ref="I1012:Q1012" si="133">I1009+I1011</f>
        <v>0.29000000000000004</v>
      </c>
      <c r="J1012" s="425"/>
      <c r="K1012" s="426"/>
      <c r="L1012" s="405">
        <f t="shared" si="133"/>
        <v>0.83000000000000007</v>
      </c>
      <c r="M1012" s="405">
        <f t="shared" si="133"/>
        <v>0.32999999999999996</v>
      </c>
      <c r="N1012" s="427"/>
      <c r="O1012" s="428"/>
      <c r="P1012" s="405">
        <f t="shared" si="133"/>
        <v>0.83000000000000007</v>
      </c>
      <c r="Q1012" s="405">
        <f t="shared" si="133"/>
        <v>0.32999999999999996</v>
      </c>
      <c r="R1012" s="427"/>
      <c r="S1012" s="346"/>
    </row>
    <row r="1013" spans="1:19">
      <c r="A1013" s="1328"/>
      <c r="B1013" s="464" t="s">
        <v>382</v>
      </c>
      <c r="C1013" s="465"/>
      <c r="D1013" s="343"/>
      <c r="E1013" s="314"/>
      <c r="F1013" s="315"/>
      <c r="G1013" s="401"/>
      <c r="H1013" s="404">
        <v>-0.38400000000000001</v>
      </c>
      <c r="I1013" s="404"/>
      <c r="J1013" s="409">
        <v>161</v>
      </c>
      <c r="K1013" s="401"/>
      <c r="L1013" s="404">
        <v>-0.45</v>
      </c>
      <c r="M1013" s="404"/>
      <c r="N1013" s="410">
        <v>161</v>
      </c>
      <c r="O1013" s="411"/>
      <c r="P1013" s="404">
        <v>-0.45</v>
      </c>
      <c r="Q1013" s="404"/>
      <c r="R1013" s="410">
        <v>161</v>
      </c>
      <c r="S1013" s="346"/>
    </row>
    <row r="1014" spans="1:19" ht="16.2" thickBot="1">
      <c r="A1014" s="1329"/>
      <c r="B1014" s="467" t="s">
        <v>398</v>
      </c>
      <c r="C1014" s="451"/>
      <c r="D1014" s="459"/>
      <c r="E1014" s="453"/>
      <c r="F1014" s="331"/>
      <c r="G1014" s="460"/>
      <c r="H1014" s="406">
        <v>-0.35</v>
      </c>
      <c r="I1014" s="408"/>
      <c r="J1014" s="417">
        <v>161</v>
      </c>
      <c r="K1014" s="416"/>
      <c r="L1014" s="408">
        <v>-0.38</v>
      </c>
      <c r="M1014" s="408"/>
      <c r="N1014" s="418">
        <v>161</v>
      </c>
      <c r="O1014" s="419"/>
      <c r="P1014" s="408">
        <v>-0.38</v>
      </c>
      <c r="Q1014" s="408"/>
      <c r="R1014" s="418">
        <v>161</v>
      </c>
      <c r="S1014" s="346"/>
    </row>
    <row r="1015" spans="1:19">
      <c r="A1015" s="1327" t="s">
        <v>399</v>
      </c>
      <c r="B1015" s="1313" t="s">
        <v>1</v>
      </c>
      <c r="C1015" s="1313">
        <v>6.3</v>
      </c>
      <c r="D1015" s="342">
        <v>115</v>
      </c>
      <c r="E1015" s="311">
        <v>2.5</v>
      </c>
      <c r="F1015" s="312" t="s">
        <v>249</v>
      </c>
      <c r="G1015" s="412"/>
      <c r="H1015" s="407"/>
      <c r="I1015" s="407"/>
      <c r="J1015" s="413"/>
      <c r="K1015" s="412"/>
      <c r="L1015" s="407"/>
      <c r="M1015" s="407"/>
      <c r="N1015" s="414"/>
      <c r="O1015" s="415"/>
      <c r="P1015" s="407"/>
      <c r="Q1015" s="407"/>
      <c r="R1015" s="414"/>
      <c r="S1015" s="575"/>
    </row>
    <row r="1016" spans="1:19">
      <c r="A1016" s="1328"/>
      <c r="B1016" s="1330"/>
      <c r="C1016" s="1330"/>
      <c r="D1016" s="343">
        <v>6.6</v>
      </c>
      <c r="E1016" s="314"/>
      <c r="F1016" s="315"/>
      <c r="G1016" s="401">
        <v>2.4</v>
      </c>
      <c r="H1016" s="404">
        <v>2.4E-2</v>
      </c>
      <c r="I1016" s="404">
        <v>4.8000000000000001E-2</v>
      </c>
      <c r="J1016" s="409">
        <v>6.5</v>
      </c>
      <c r="K1016" s="401">
        <v>2.4</v>
      </c>
      <c r="L1016" s="404">
        <v>2.4E-2</v>
      </c>
      <c r="M1016" s="404">
        <v>4.8000000000000001E-2</v>
      </c>
      <c r="N1016" s="410">
        <v>6.5</v>
      </c>
      <c r="O1016" s="411">
        <v>1.2</v>
      </c>
      <c r="P1016" s="404">
        <v>1.2E-2</v>
      </c>
      <c r="Q1016" s="404">
        <v>0.06</v>
      </c>
      <c r="R1016" s="410">
        <v>6.5</v>
      </c>
      <c r="S1016" s="575"/>
    </row>
    <row r="1017" spans="1:19" ht="16.2" thickBot="1">
      <c r="A1017" s="1329"/>
      <c r="B1017" s="1281" t="s">
        <v>309</v>
      </c>
      <c r="C1017" s="1281"/>
      <c r="D1017" s="459"/>
      <c r="E1017" s="453"/>
      <c r="F1017" s="331"/>
      <c r="G1017" s="460"/>
      <c r="H1017" s="406"/>
      <c r="I1017" s="408"/>
      <c r="J1017" s="417"/>
      <c r="K1017" s="416"/>
      <c r="L1017" s="408"/>
      <c r="M1017" s="408"/>
      <c r="N1017" s="418"/>
      <c r="O1017" s="419"/>
      <c r="P1017" s="408"/>
      <c r="Q1017" s="408"/>
      <c r="R1017" s="418"/>
      <c r="S1017" s="575"/>
    </row>
    <row r="1018" spans="1:19">
      <c r="A1018" s="1327">
        <v>331</v>
      </c>
      <c r="B1018" s="1313" t="s">
        <v>1</v>
      </c>
      <c r="C1018" s="1331">
        <v>2.5</v>
      </c>
      <c r="D1018" s="322">
        <v>35</v>
      </c>
      <c r="E1018" s="313">
        <v>5</v>
      </c>
      <c r="F1018" s="536">
        <v>1</v>
      </c>
      <c r="G1018" s="412"/>
      <c r="H1018" s="407"/>
      <c r="I1018" s="407"/>
      <c r="J1018" s="413"/>
      <c r="K1018" s="412"/>
      <c r="L1018" s="407"/>
      <c r="M1018" s="407"/>
      <c r="N1018" s="414"/>
      <c r="O1018" s="415"/>
      <c r="P1018" s="407"/>
      <c r="Q1018" s="407"/>
      <c r="R1018" s="414"/>
      <c r="S1018" s="346"/>
    </row>
    <row r="1019" spans="1:19">
      <c r="A1019" s="1328"/>
      <c r="B1019" s="1330"/>
      <c r="C1019" s="1332"/>
      <c r="D1019" s="307">
        <v>6</v>
      </c>
      <c r="E1019" s="308"/>
      <c r="F1019" s="309"/>
      <c r="G1019" s="401">
        <v>5</v>
      </c>
      <c r="H1019" s="404">
        <f>G1019*0.001*1.73*J1019</f>
        <v>5.2764999999999992E-2</v>
      </c>
      <c r="I1019" s="404">
        <v>0.01</v>
      </c>
      <c r="J1019" s="409">
        <v>6.1</v>
      </c>
      <c r="K1019" s="401">
        <v>5</v>
      </c>
      <c r="L1019" s="404">
        <f>K1019*0.001*1.73*N1019</f>
        <v>5.2764999999999992E-2</v>
      </c>
      <c r="M1019" s="404">
        <v>0.01</v>
      </c>
      <c r="N1019" s="410">
        <v>6.1</v>
      </c>
      <c r="O1019" s="411">
        <v>5</v>
      </c>
      <c r="P1019" s="404">
        <f>O1019*0.001*1.73*R1019</f>
        <v>5.2764999999999992E-2</v>
      </c>
      <c r="Q1019" s="404">
        <v>0.01</v>
      </c>
      <c r="R1019" s="410">
        <v>6.1</v>
      </c>
      <c r="S1019" s="346"/>
    </row>
    <row r="1020" spans="1:19" ht="16.2" thickBot="1">
      <c r="A1020" s="1329"/>
      <c r="B1020" s="438" t="s">
        <v>400</v>
      </c>
      <c r="C1020" s="498">
        <v>1</v>
      </c>
      <c r="D1020" s="337"/>
      <c r="E1020" s="338"/>
      <c r="F1020" s="339"/>
      <c r="G1020" s="416"/>
      <c r="H1020" s="408"/>
      <c r="I1020" s="408"/>
      <c r="J1020" s="417"/>
      <c r="K1020" s="416"/>
      <c r="L1020" s="408"/>
      <c r="M1020" s="408"/>
      <c r="N1020" s="418"/>
      <c r="O1020" s="419"/>
      <c r="P1020" s="408"/>
      <c r="Q1020" s="408"/>
      <c r="R1020" s="418"/>
      <c r="S1020" s="346"/>
    </row>
    <row r="1021" spans="1:19">
      <c r="A1021" s="1327">
        <v>360</v>
      </c>
      <c r="B1021" s="1313" t="s">
        <v>1</v>
      </c>
      <c r="C1021" s="1331">
        <v>16</v>
      </c>
      <c r="D1021" s="342">
        <v>110</v>
      </c>
      <c r="E1021" s="566" t="s">
        <v>401</v>
      </c>
      <c r="F1021" s="567" t="s">
        <v>249</v>
      </c>
      <c r="G1021" s="412"/>
      <c r="H1021" s="407"/>
      <c r="I1021" s="407"/>
      <c r="J1021" s="413"/>
      <c r="K1021" s="412"/>
      <c r="L1021" s="407"/>
      <c r="M1021" s="407"/>
      <c r="N1021" s="414"/>
      <c r="O1021" s="415"/>
      <c r="P1021" s="407"/>
      <c r="Q1021" s="407"/>
      <c r="R1021" s="414"/>
      <c r="S1021" s="346"/>
    </row>
    <row r="1022" spans="1:19">
      <c r="A1022" s="1328"/>
      <c r="B1022" s="1320"/>
      <c r="C1022" s="1343"/>
      <c r="D1022" s="343">
        <v>35</v>
      </c>
      <c r="E1022" s="472"/>
      <c r="F1022" s="476"/>
      <c r="G1022" s="401"/>
      <c r="H1022" s="404"/>
      <c r="I1022" s="404"/>
      <c r="J1022" s="409"/>
      <c r="K1022" s="401"/>
      <c r="L1022" s="404"/>
      <c r="M1022" s="404"/>
      <c r="N1022" s="410"/>
      <c r="O1022" s="411"/>
      <c r="P1022" s="404"/>
      <c r="Q1022" s="404"/>
      <c r="R1022" s="410"/>
      <c r="S1022" s="346"/>
    </row>
    <row r="1023" spans="1:19">
      <c r="A1023" s="1328"/>
      <c r="B1023" s="1330"/>
      <c r="C1023" s="1332"/>
      <c r="D1023" s="343">
        <v>10</v>
      </c>
      <c r="E1023" s="472"/>
      <c r="F1023" s="473"/>
      <c r="G1023" s="401">
        <v>100</v>
      </c>
      <c r="H1023" s="404">
        <v>1.7</v>
      </c>
      <c r="I1023" s="404">
        <v>0.55000000000000004</v>
      </c>
      <c r="J1023" s="409">
        <v>10.4</v>
      </c>
      <c r="K1023" s="401">
        <v>190</v>
      </c>
      <c r="L1023" s="404">
        <v>3.2</v>
      </c>
      <c r="M1023" s="404">
        <v>0.7</v>
      </c>
      <c r="N1023" s="410">
        <v>10.4</v>
      </c>
      <c r="O1023" s="411">
        <v>200</v>
      </c>
      <c r="P1023" s="404">
        <v>3.4</v>
      </c>
      <c r="Q1023" s="404">
        <v>0.7</v>
      </c>
      <c r="R1023" s="410">
        <v>10.4</v>
      </c>
      <c r="S1023" s="346"/>
    </row>
    <row r="1024" spans="1:19">
      <c r="A1024" s="1328"/>
      <c r="B1024" s="1333" t="s">
        <v>2</v>
      </c>
      <c r="C1024" s="1334">
        <v>16</v>
      </c>
      <c r="D1024" s="343">
        <v>110</v>
      </c>
      <c r="E1024" s="472" t="s">
        <v>401</v>
      </c>
      <c r="F1024" s="473" t="s">
        <v>249</v>
      </c>
      <c r="G1024" s="401"/>
      <c r="H1024" s="404"/>
      <c r="I1024" s="404"/>
      <c r="J1024" s="409"/>
      <c r="K1024" s="401"/>
      <c r="L1024" s="404"/>
      <c r="M1024" s="404"/>
      <c r="N1024" s="410"/>
      <c r="O1024" s="411"/>
      <c r="P1024" s="404"/>
      <c r="Q1024" s="404"/>
      <c r="R1024" s="410"/>
      <c r="S1024" s="346"/>
    </row>
    <row r="1025" spans="1:19">
      <c r="A1025" s="1328"/>
      <c r="B1025" s="1320"/>
      <c r="C1025" s="1343"/>
      <c r="D1025" s="343">
        <v>35</v>
      </c>
      <c r="E1025" s="314"/>
      <c r="F1025" s="315"/>
      <c r="G1025" s="401"/>
      <c r="H1025" s="404"/>
      <c r="I1025" s="404"/>
      <c r="J1025" s="409"/>
      <c r="K1025" s="401"/>
      <c r="L1025" s="404"/>
      <c r="M1025" s="404"/>
      <c r="N1025" s="410"/>
      <c r="O1025" s="411"/>
      <c r="P1025" s="404"/>
      <c r="Q1025" s="404"/>
      <c r="R1025" s="410"/>
      <c r="S1025" s="346"/>
    </row>
    <row r="1026" spans="1:19">
      <c r="A1026" s="1328"/>
      <c r="B1026" s="1320"/>
      <c r="C1026" s="1343"/>
      <c r="D1026" s="466">
        <v>10</v>
      </c>
      <c r="E1026" s="328"/>
      <c r="F1026" s="329"/>
      <c r="G1026" s="426">
        <v>130</v>
      </c>
      <c r="H1026" s="405">
        <v>2.2000000000000002</v>
      </c>
      <c r="I1026" s="405">
        <v>0.9</v>
      </c>
      <c r="J1026" s="425">
        <v>10.4</v>
      </c>
      <c r="K1026" s="426">
        <v>235</v>
      </c>
      <c r="L1026" s="405">
        <v>3.9</v>
      </c>
      <c r="M1026" s="405">
        <v>1</v>
      </c>
      <c r="N1026" s="427">
        <v>10.4</v>
      </c>
      <c r="O1026" s="428">
        <v>250</v>
      </c>
      <c r="P1026" s="405">
        <v>4.2</v>
      </c>
      <c r="Q1026" s="405">
        <v>1</v>
      </c>
      <c r="R1026" s="427">
        <v>10.4</v>
      </c>
      <c r="S1026" s="346"/>
    </row>
    <row r="1027" spans="1:19">
      <c r="A1027" s="1328"/>
      <c r="B1027" s="463" t="s">
        <v>308</v>
      </c>
      <c r="C1027" s="465"/>
      <c r="D1027" s="466"/>
      <c r="E1027" s="328"/>
      <c r="F1027" s="329"/>
      <c r="G1027" s="426"/>
      <c r="H1027" s="405">
        <f>H1022+H1023+H1025+H1026</f>
        <v>3.9000000000000004</v>
      </c>
      <c r="I1027" s="405">
        <f t="shared" ref="I1027:Q1027" si="134">I1022+I1023+I1025+I1026</f>
        <v>1.4500000000000002</v>
      </c>
      <c r="J1027" s="425"/>
      <c r="K1027" s="426"/>
      <c r="L1027" s="405">
        <f>L1022+L1023+L1025+L1026</f>
        <v>7.1</v>
      </c>
      <c r="M1027" s="405">
        <f t="shared" si="134"/>
        <v>1.7</v>
      </c>
      <c r="N1027" s="427"/>
      <c r="O1027" s="428"/>
      <c r="P1027" s="405">
        <f t="shared" si="134"/>
        <v>7.6</v>
      </c>
      <c r="Q1027" s="405">
        <f t="shared" si="134"/>
        <v>1.7</v>
      </c>
      <c r="R1027" s="427"/>
      <c r="S1027" s="346"/>
    </row>
    <row r="1028" spans="1:19">
      <c r="A1028" s="1328"/>
      <c r="B1028" s="464" t="s">
        <v>309</v>
      </c>
      <c r="C1028" s="465"/>
      <c r="D1028" s="343"/>
      <c r="E1028" s="314"/>
      <c r="F1028" s="315"/>
      <c r="G1028" s="401"/>
      <c r="H1028" s="404"/>
      <c r="I1028" s="404"/>
      <c r="J1028" s="409"/>
      <c r="K1028" s="401"/>
      <c r="L1028" s="404"/>
      <c r="M1028" s="404"/>
      <c r="N1028" s="410"/>
      <c r="O1028" s="411"/>
      <c r="P1028" s="404"/>
      <c r="Q1028" s="404"/>
      <c r="R1028" s="410"/>
      <c r="S1028" s="346"/>
    </row>
    <row r="1029" spans="1:19" ht="16.2" thickBot="1">
      <c r="A1029" s="1329"/>
      <c r="B1029" s="467" t="s">
        <v>310</v>
      </c>
      <c r="C1029" s="451"/>
      <c r="D1029" s="459"/>
      <c r="E1029" s="453"/>
      <c r="F1029" s="331"/>
      <c r="G1029" s="460"/>
      <c r="H1029" s="406"/>
      <c r="I1029" s="406"/>
      <c r="J1029" s="461"/>
      <c r="K1029" s="460"/>
      <c r="L1029" s="406"/>
      <c r="M1029" s="406"/>
      <c r="N1029" s="433"/>
      <c r="O1029" s="432"/>
      <c r="P1029" s="406"/>
      <c r="Q1029" s="406"/>
      <c r="R1029" s="433"/>
      <c r="S1029" s="346"/>
    </row>
    <row r="1030" spans="1:19">
      <c r="A1030" s="1327">
        <v>361</v>
      </c>
      <c r="B1030" s="1313" t="s">
        <v>1</v>
      </c>
      <c r="C1030" s="1331">
        <v>4</v>
      </c>
      <c r="D1030" s="342">
        <v>35</v>
      </c>
      <c r="E1030" s="311">
        <v>9</v>
      </c>
      <c r="F1030" s="312">
        <v>1</v>
      </c>
      <c r="G1030" s="569"/>
      <c r="H1030" s="561"/>
      <c r="I1030" s="570"/>
      <c r="J1030" s="571"/>
      <c r="K1030" s="569"/>
      <c r="L1030" s="561"/>
      <c r="M1030" s="570"/>
      <c r="N1030" s="571"/>
      <c r="O1030" s="569"/>
      <c r="P1030" s="407"/>
      <c r="Q1030" s="515"/>
      <c r="R1030" s="516"/>
      <c r="S1030" s="346"/>
    </row>
    <row r="1031" spans="1:19">
      <c r="A1031" s="1328"/>
      <c r="B1031" s="1330"/>
      <c r="C1031" s="1332"/>
      <c r="D1031" s="343">
        <v>10</v>
      </c>
      <c r="E1031" s="314"/>
      <c r="F1031" s="315"/>
      <c r="G1031" s="517">
        <v>12</v>
      </c>
      <c r="H1031" s="404">
        <f>G1031*0.001*1.73*J1031</f>
        <v>0.21798000000000001</v>
      </c>
      <c r="I1031" s="514">
        <v>0.09</v>
      </c>
      <c r="J1031" s="518">
        <v>10.5</v>
      </c>
      <c r="K1031" s="517">
        <v>15</v>
      </c>
      <c r="L1031" s="404">
        <f>K1031*0.001*1.73*N1031</f>
        <v>0.27247499999999997</v>
      </c>
      <c r="M1031" s="514">
        <v>0.1</v>
      </c>
      <c r="N1031" s="518">
        <v>10.5</v>
      </c>
      <c r="O1031" s="517">
        <v>15</v>
      </c>
      <c r="P1031" s="404">
        <f>O1031*0.001*1.73*R1031</f>
        <v>0.27247499999999997</v>
      </c>
      <c r="Q1031" s="514">
        <v>0.1</v>
      </c>
      <c r="R1031" s="518">
        <v>10.5</v>
      </c>
      <c r="S1031" s="346"/>
    </row>
    <row r="1032" spans="1:19">
      <c r="A1032" s="1328"/>
      <c r="B1032" s="1333" t="s">
        <v>2</v>
      </c>
      <c r="C1032" s="1334">
        <v>4</v>
      </c>
      <c r="D1032" s="343">
        <v>35</v>
      </c>
      <c r="E1032" s="314">
        <v>9</v>
      </c>
      <c r="F1032" s="316">
        <v>1</v>
      </c>
      <c r="G1032" s="517"/>
      <c r="H1032" s="404"/>
      <c r="I1032" s="514"/>
      <c r="J1032" s="518"/>
      <c r="K1032" s="517"/>
      <c r="L1032" s="404"/>
      <c r="M1032" s="514"/>
      <c r="N1032" s="518"/>
      <c r="O1032" s="517"/>
      <c r="P1032" s="404"/>
      <c r="Q1032" s="514"/>
      <c r="R1032" s="518"/>
      <c r="S1032" s="346"/>
    </row>
    <row r="1033" spans="1:19">
      <c r="A1033" s="1328"/>
      <c r="B1033" s="1330"/>
      <c r="C1033" s="1343"/>
      <c r="D1033" s="466">
        <v>10</v>
      </c>
      <c r="E1033" s="328"/>
      <c r="F1033" s="315"/>
      <c r="G1033" s="517">
        <v>35</v>
      </c>
      <c r="H1033" s="404">
        <f>G1033*0.001*1.73*J1033</f>
        <v>0.63577500000000009</v>
      </c>
      <c r="I1033" s="514">
        <v>0.25</v>
      </c>
      <c r="J1033" s="518">
        <v>10.5</v>
      </c>
      <c r="K1033" s="517">
        <v>45</v>
      </c>
      <c r="L1033" s="404">
        <f>K1033*0.001*1.73*N1033</f>
        <v>0.81742500000000007</v>
      </c>
      <c r="M1033" s="514">
        <v>0.32</v>
      </c>
      <c r="N1033" s="518">
        <v>10.5</v>
      </c>
      <c r="O1033" s="517">
        <v>40</v>
      </c>
      <c r="P1033" s="404">
        <f>O1033*0.001*1.73*R1033</f>
        <v>0.72660000000000002</v>
      </c>
      <c r="Q1033" s="514">
        <v>0.28999999999999998</v>
      </c>
      <c r="R1033" s="518">
        <v>10.5</v>
      </c>
      <c r="S1033" s="346"/>
    </row>
    <row r="1034" spans="1:19">
      <c r="A1034" s="1328"/>
      <c r="B1034" s="463" t="s">
        <v>308</v>
      </c>
      <c r="C1034" s="465"/>
      <c r="D1034" s="466"/>
      <c r="E1034" s="328"/>
      <c r="F1034" s="315"/>
      <c r="G1034" s="411"/>
      <c r="H1034" s="404">
        <f>H1031+H1033</f>
        <v>0.85375500000000004</v>
      </c>
      <c r="I1034" s="404">
        <f>I1031+I1033</f>
        <v>0.33999999999999997</v>
      </c>
      <c r="J1034" s="410"/>
      <c r="K1034" s="411"/>
      <c r="L1034" s="404">
        <f>L1031+L1033</f>
        <v>1.0899000000000001</v>
      </c>
      <c r="M1034" s="404">
        <f>M1031+M1033</f>
        <v>0.42000000000000004</v>
      </c>
      <c r="N1034" s="410"/>
      <c r="O1034" s="411"/>
      <c r="P1034" s="404">
        <f>P1031+P1033</f>
        <v>0.99907499999999994</v>
      </c>
      <c r="Q1034" s="404">
        <f>Q1031+Q1033</f>
        <v>0.39</v>
      </c>
      <c r="R1034" s="410"/>
      <c r="S1034" s="346"/>
    </row>
    <row r="1035" spans="1:19">
      <c r="A1035" s="1328"/>
      <c r="B1035" s="464" t="s">
        <v>327</v>
      </c>
      <c r="C1035" s="523">
        <v>1</v>
      </c>
      <c r="D1035" s="343"/>
      <c r="E1035" s="314"/>
      <c r="F1035" s="317"/>
      <c r="G1035" s="429"/>
      <c r="H1035" s="430"/>
      <c r="I1035" s="430"/>
      <c r="J1035" s="431"/>
      <c r="K1035" s="429"/>
      <c r="L1035" s="430"/>
      <c r="M1035" s="430"/>
      <c r="N1035" s="431"/>
      <c r="O1035" s="429"/>
      <c r="P1035" s="430"/>
      <c r="Q1035" s="430"/>
      <c r="R1035" s="431"/>
      <c r="S1035" s="346"/>
    </row>
    <row r="1036" spans="1:19" ht="16.2" thickBot="1">
      <c r="A1036" s="1329"/>
      <c r="B1036" s="438" t="s">
        <v>333</v>
      </c>
      <c r="C1036" s="498">
        <v>2</v>
      </c>
      <c r="D1036" s="469"/>
      <c r="E1036" s="318"/>
      <c r="F1036" s="331"/>
      <c r="G1036" s="432"/>
      <c r="H1036" s="406"/>
      <c r="I1036" s="406"/>
      <c r="J1036" s="433"/>
      <c r="K1036" s="432"/>
      <c r="L1036" s="406"/>
      <c r="M1036" s="406"/>
      <c r="N1036" s="433"/>
      <c r="O1036" s="432"/>
      <c r="P1036" s="406"/>
      <c r="Q1036" s="406"/>
      <c r="R1036" s="433"/>
      <c r="S1036" s="346"/>
    </row>
    <row r="1037" spans="1:19">
      <c r="A1037" s="1327">
        <v>368</v>
      </c>
      <c r="B1037" s="1313" t="s">
        <v>1</v>
      </c>
      <c r="C1037" s="1331">
        <v>2.5</v>
      </c>
      <c r="D1037" s="342">
        <v>35</v>
      </c>
      <c r="E1037" s="311"/>
      <c r="F1037" s="312"/>
      <c r="G1037" s="412"/>
      <c r="H1037" s="407"/>
      <c r="I1037" s="407"/>
      <c r="J1037" s="413"/>
      <c r="K1037" s="412"/>
      <c r="L1037" s="407"/>
      <c r="M1037" s="407"/>
      <c r="N1037" s="413"/>
      <c r="O1037" s="412"/>
      <c r="P1037" s="407"/>
      <c r="Q1037" s="407"/>
      <c r="R1037" s="414"/>
      <c r="S1037" s="346"/>
    </row>
    <row r="1038" spans="1:19">
      <c r="A1038" s="1328"/>
      <c r="B1038" s="1330"/>
      <c r="C1038" s="1332"/>
      <c r="D1038" s="343">
        <v>6</v>
      </c>
      <c r="E1038" s="314">
        <v>2.5</v>
      </c>
      <c r="F1038" s="315" t="s">
        <v>287</v>
      </c>
      <c r="G1038" s="401"/>
      <c r="H1038" s="404">
        <v>0.3</v>
      </c>
      <c r="I1038" s="404">
        <v>0.12</v>
      </c>
      <c r="J1038" s="409">
        <v>6.6</v>
      </c>
      <c r="K1038" s="401"/>
      <c r="L1038" s="404">
        <v>0.1</v>
      </c>
      <c r="M1038" s="404">
        <v>0.04</v>
      </c>
      <c r="N1038" s="409">
        <v>6.6</v>
      </c>
      <c r="O1038" s="401"/>
      <c r="P1038" s="404">
        <v>0.1</v>
      </c>
      <c r="Q1038" s="404">
        <v>0.04</v>
      </c>
      <c r="R1038" s="410">
        <v>6.6</v>
      </c>
      <c r="S1038" s="346"/>
    </row>
    <row r="1039" spans="1:19">
      <c r="A1039" s="1328"/>
      <c r="B1039" s="1333" t="s">
        <v>2</v>
      </c>
      <c r="C1039" s="1334">
        <v>2.5</v>
      </c>
      <c r="D1039" s="343">
        <v>35</v>
      </c>
      <c r="E1039" s="314"/>
      <c r="F1039" s="316"/>
      <c r="G1039" s="401"/>
      <c r="H1039" s="404"/>
      <c r="I1039" s="404"/>
      <c r="J1039" s="409"/>
      <c r="K1039" s="401"/>
      <c r="L1039" s="404"/>
      <c r="M1039" s="404"/>
      <c r="N1039" s="409"/>
      <c r="O1039" s="401"/>
      <c r="P1039" s="404"/>
      <c r="Q1039" s="404"/>
      <c r="R1039" s="410"/>
      <c r="S1039" s="346"/>
    </row>
    <row r="1040" spans="1:19">
      <c r="A1040" s="1328"/>
      <c r="B1040" s="1320"/>
      <c r="C1040" s="1343"/>
      <c r="D1040" s="466">
        <v>6</v>
      </c>
      <c r="E1040" s="328">
        <v>2.5</v>
      </c>
      <c r="F1040" s="329" t="s">
        <v>287</v>
      </c>
      <c r="G1040" s="426"/>
      <c r="H1040" s="405">
        <v>0.56000000000000005</v>
      </c>
      <c r="I1040" s="405">
        <v>0.22</v>
      </c>
      <c r="J1040" s="425">
        <v>6.5</v>
      </c>
      <c r="K1040" s="426"/>
      <c r="L1040" s="405">
        <v>0.56000000000000005</v>
      </c>
      <c r="M1040" s="405">
        <v>0.22</v>
      </c>
      <c r="N1040" s="425">
        <v>6.5</v>
      </c>
      <c r="O1040" s="426"/>
      <c r="P1040" s="405">
        <v>0.56000000000000005</v>
      </c>
      <c r="Q1040" s="405">
        <v>0.22</v>
      </c>
      <c r="R1040" s="427">
        <v>6.5</v>
      </c>
      <c r="S1040" s="346"/>
    </row>
    <row r="1041" spans="1:19">
      <c r="A1041" s="1328"/>
      <c r="B1041" s="463" t="s">
        <v>308</v>
      </c>
      <c r="C1041" s="465"/>
      <c r="D1041" s="466"/>
      <c r="E1041" s="328"/>
      <c r="F1041" s="329"/>
      <c r="G1041" s="426"/>
      <c r="H1041" s="405">
        <f>H1038+H1040</f>
        <v>0.8600000000000001</v>
      </c>
      <c r="I1041" s="405">
        <f t="shared" ref="I1041:Q1041" si="135">I1038+I1040</f>
        <v>0.33999999999999997</v>
      </c>
      <c r="J1041" s="425"/>
      <c r="K1041" s="426"/>
      <c r="L1041" s="405">
        <f t="shared" si="135"/>
        <v>0.66</v>
      </c>
      <c r="M1041" s="405">
        <f t="shared" si="135"/>
        <v>0.26</v>
      </c>
      <c r="N1041" s="425"/>
      <c r="O1041" s="426"/>
      <c r="P1041" s="405">
        <f t="shared" si="135"/>
        <v>0.66</v>
      </c>
      <c r="Q1041" s="405">
        <f t="shared" si="135"/>
        <v>0.26</v>
      </c>
      <c r="R1041" s="427"/>
      <c r="S1041" s="346"/>
    </row>
    <row r="1042" spans="1:19">
      <c r="A1042" s="1328"/>
      <c r="B1042" s="464" t="s">
        <v>112</v>
      </c>
      <c r="C1042" s="523">
        <v>2</v>
      </c>
      <c r="D1042" s="343"/>
      <c r="E1042" s="314"/>
      <c r="F1042" s="315"/>
      <c r="G1042" s="401">
        <v>10</v>
      </c>
      <c r="H1042" s="404">
        <v>-0.56000000000000005</v>
      </c>
      <c r="I1042" s="404"/>
      <c r="J1042" s="409">
        <v>37</v>
      </c>
      <c r="K1042" s="401">
        <v>10</v>
      </c>
      <c r="L1042" s="404">
        <v>-0.56000000000000005</v>
      </c>
      <c r="M1042" s="404"/>
      <c r="N1042" s="409">
        <v>37</v>
      </c>
      <c r="O1042" s="401">
        <v>10</v>
      </c>
      <c r="P1042" s="404">
        <v>-0.56000000000000005</v>
      </c>
      <c r="Q1042" s="404"/>
      <c r="R1042" s="410">
        <v>37</v>
      </c>
      <c r="S1042" s="346"/>
    </row>
    <row r="1043" spans="1:19" ht="16.2" thickBot="1">
      <c r="A1043" s="1329"/>
      <c r="B1043" s="438" t="s">
        <v>113</v>
      </c>
      <c r="C1043" s="552">
        <v>1</v>
      </c>
      <c r="D1043" s="459"/>
      <c r="E1043" s="453"/>
      <c r="F1043" s="331"/>
      <c r="G1043" s="460">
        <v>5</v>
      </c>
      <c r="H1043" s="406">
        <v>-0.3</v>
      </c>
      <c r="I1043" s="406"/>
      <c r="J1043" s="461">
        <v>37</v>
      </c>
      <c r="K1043" s="460">
        <v>1</v>
      </c>
      <c r="L1043" s="406">
        <v>-0.1</v>
      </c>
      <c r="M1043" s="406"/>
      <c r="N1043" s="461">
        <v>37</v>
      </c>
      <c r="O1043" s="460">
        <v>1</v>
      </c>
      <c r="P1043" s="406">
        <v>-0.1</v>
      </c>
      <c r="Q1043" s="406"/>
      <c r="R1043" s="433">
        <v>37</v>
      </c>
      <c r="S1043" s="346"/>
    </row>
    <row r="1044" spans="1:19">
      <c r="A1044" s="1327">
        <v>370</v>
      </c>
      <c r="B1044" s="1313" t="s">
        <v>1</v>
      </c>
      <c r="C1044" s="1331">
        <v>25</v>
      </c>
      <c r="D1044" s="342">
        <v>35</v>
      </c>
      <c r="E1044" s="311">
        <v>4.5</v>
      </c>
      <c r="F1044" s="312" t="s">
        <v>307</v>
      </c>
      <c r="G1044" s="412"/>
      <c r="H1044" s="407"/>
      <c r="I1044" s="407"/>
      <c r="J1044" s="413"/>
      <c r="K1044" s="412"/>
      <c r="L1044" s="407"/>
      <c r="M1044" s="407"/>
      <c r="N1044" s="414"/>
      <c r="O1044" s="415"/>
      <c r="P1044" s="407"/>
      <c r="Q1044" s="407"/>
      <c r="R1044" s="414"/>
      <c r="S1044" s="346"/>
    </row>
    <row r="1045" spans="1:19">
      <c r="A1045" s="1328"/>
      <c r="B1045" s="1330"/>
      <c r="C1045" s="1332"/>
      <c r="D1045" s="343">
        <v>10</v>
      </c>
      <c r="E1045" s="314"/>
      <c r="F1045" s="315"/>
      <c r="G1045" s="401">
        <v>150</v>
      </c>
      <c r="H1045" s="397">
        <v>2.5</v>
      </c>
      <c r="I1045" s="404">
        <v>0.9</v>
      </c>
      <c r="J1045" s="409">
        <v>10.1</v>
      </c>
      <c r="K1045" s="401">
        <v>250</v>
      </c>
      <c r="L1045" s="397">
        <v>4</v>
      </c>
      <c r="M1045" s="404">
        <v>1</v>
      </c>
      <c r="N1045" s="410">
        <v>10</v>
      </c>
      <c r="O1045" s="411">
        <v>265</v>
      </c>
      <c r="P1045" s="404">
        <v>5</v>
      </c>
      <c r="Q1045" s="404">
        <v>1</v>
      </c>
      <c r="R1045" s="410">
        <v>10</v>
      </c>
      <c r="S1045" s="346"/>
    </row>
    <row r="1046" spans="1:19">
      <c r="A1046" s="1328"/>
      <c r="B1046" s="1333" t="s">
        <v>2</v>
      </c>
      <c r="C1046" s="1334">
        <v>25</v>
      </c>
      <c r="D1046" s="343">
        <v>35</v>
      </c>
      <c r="E1046" s="314">
        <v>3</v>
      </c>
      <c r="F1046" s="340" t="s">
        <v>328</v>
      </c>
      <c r="G1046" s="401"/>
      <c r="H1046" s="405"/>
      <c r="I1046" s="405"/>
      <c r="J1046" s="425"/>
      <c r="K1046" s="426"/>
      <c r="L1046" s="405"/>
      <c r="M1046" s="404"/>
      <c r="N1046" s="410"/>
      <c r="O1046" s="411"/>
      <c r="P1046" s="404"/>
      <c r="Q1046" s="404"/>
      <c r="R1046" s="410"/>
      <c r="S1046" s="346"/>
    </row>
    <row r="1047" spans="1:19">
      <c r="A1047" s="1328"/>
      <c r="B1047" s="1320"/>
      <c r="C1047" s="1343"/>
      <c r="D1047" s="466">
        <v>10</v>
      </c>
      <c r="E1047" s="328"/>
      <c r="F1047" s="329"/>
      <c r="G1047" s="426">
        <v>200</v>
      </c>
      <c r="H1047" s="400">
        <v>3.4</v>
      </c>
      <c r="I1047" s="404">
        <v>1</v>
      </c>
      <c r="J1047" s="410">
        <v>10.199999999999999</v>
      </c>
      <c r="K1047" s="411">
        <v>355</v>
      </c>
      <c r="L1047" s="400">
        <v>6</v>
      </c>
      <c r="M1047" s="405">
        <v>1</v>
      </c>
      <c r="N1047" s="427">
        <v>10.1</v>
      </c>
      <c r="O1047" s="428">
        <v>385</v>
      </c>
      <c r="P1047" s="405">
        <v>6</v>
      </c>
      <c r="Q1047" s="405">
        <v>1</v>
      </c>
      <c r="R1047" s="427">
        <v>10.199999999999999</v>
      </c>
      <c r="S1047" s="346"/>
    </row>
    <row r="1048" spans="1:19">
      <c r="A1048" s="1328"/>
      <c r="B1048" s="463" t="s">
        <v>308</v>
      </c>
      <c r="C1048" s="1279"/>
      <c r="D1048" s="466"/>
      <c r="E1048" s="328"/>
      <c r="F1048" s="329"/>
      <c r="G1048" s="426"/>
      <c r="H1048" s="405">
        <f>H1045+H1047</f>
        <v>5.9</v>
      </c>
      <c r="I1048" s="405">
        <v>0</v>
      </c>
      <c r="J1048" s="425"/>
      <c r="K1048" s="426"/>
      <c r="L1048" s="405">
        <f>L1045+L1047</f>
        <v>10</v>
      </c>
      <c r="M1048" s="405">
        <v>0</v>
      </c>
      <c r="N1048" s="427"/>
      <c r="O1048" s="428"/>
      <c r="P1048" s="405">
        <f>P1045+P1047</f>
        <v>11</v>
      </c>
      <c r="Q1048" s="405">
        <v>0</v>
      </c>
      <c r="R1048" s="427"/>
      <c r="S1048" s="346"/>
    </row>
    <row r="1049" spans="1:19">
      <c r="A1049" s="1328"/>
      <c r="B1049" s="1277" t="s">
        <v>402</v>
      </c>
      <c r="C1049" s="523">
        <v>1</v>
      </c>
      <c r="D1049" s="343"/>
      <c r="E1049" s="314"/>
      <c r="F1049" s="315"/>
      <c r="G1049" s="401">
        <v>48</v>
      </c>
      <c r="H1049" s="404">
        <v>-2.6</v>
      </c>
      <c r="I1049" s="404"/>
      <c r="J1049" s="409">
        <v>10.199999999999999</v>
      </c>
      <c r="K1049" s="401">
        <v>78</v>
      </c>
      <c r="L1049" s="404">
        <v>-4</v>
      </c>
      <c r="M1049" s="404"/>
      <c r="N1049" s="410">
        <v>10</v>
      </c>
      <c r="O1049" s="411">
        <v>80</v>
      </c>
      <c r="P1049" s="404">
        <v>-5</v>
      </c>
      <c r="Q1049" s="404"/>
      <c r="R1049" s="410">
        <v>10</v>
      </c>
      <c r="S1049" s="346"/>
    </row>
    <row r="1050" spans="1:19" ht="16.2" thickBot="1">
      <c r="A1050" s="1329"/>
      <c r="B1050" s="1281" t="s">
        <v>403</v>
      </c>
      <c r="C1050" s="552">
        <v>2</v>
      </c>
      <c r="D1050" s="459"/>
      <c r="E1050" s="453"/>
      <c r="F1050" s="331"/>
      <c r="G1050" s="460">
        <v>60</v>
      </c>
      <c r="H1050" s="406">
        <v>-3.3</v>
      </c>
      <c r="I1050" s="406"/>
      <c r="J1050" s="461">
        <v>10.3</v>
      </c>
      <c r="K1050" s="460">
        <v>108</v>
      </c>
      <c r="L1050" s="406">
        <v>-6</v>
      </c>
      <c r="M1050" s="406"/>
      <c r="N1050" s="433">
        <v>10.199999999999999</v>
      </c>
      <c r="O1050" s="432">
        <v>117</v>
      </c>
      <c r="P1050" s="406">
        <v>-6</v>
      </c>
      <c r="Q1050" s="406"/>
      <c r="R1050" s="433">
        <v>102</v>
      </c>
      <c r="S1050" s="346"/>
    </row>
    <row r="1051" spans="1:19">
      <c r="A1051" s="1327">
        <v>412</v>
      </c>
      <c r="B1051" s="1313" t="s">
        <v>1</v>
      </c>
      <c r="C1051" s="1313">
        <v>10</v>
      </c>
      <c r="D1051" s="342">
        <v>36.75</v>
      </c>
      <c r="E1051" s="311">
        <v>4.5</v>
      </c>
      <c r="F1051" s="312" t="s">
        <v>299</v>
      </c>
      <c r="G1051" s="412"/>
      <c r="H1051" s="407"/>
      <c r="I1051" s="407"/>
      <c r="J1051" s="413"/>
      <c r="K1051" s="412"/>
      <c r="L1051" s="407"/>
      <c r="M1051" s="407"/>
      <c r="N1051" s="414"/>
      <c r="O1051" s="415"/>
      <c r="P1051" s="407"/>
      <c r="Q1051" s="407"/>
      <c r="R1051" s="414"/>
      <c r="S1051" s="575"/>
    </row>
    <row r="1052" spans="1:19">
      <c r="A1052" s="1328"/>
      <c r="B1052" s="1320"/>
      <c r="C1052" s="1330"/>
      <c r="D1052" s="343">
        <v>10.5</v>
      </c>
      <c r="E1052" s="314"/>
      <c r="F1052" s="315"/>
      <c r="G1052" s="401">
        <v>5</v>
      </c>
      <c r="H1052" s="404">
        <v>0.1</v>
      </c>
      <c r="I1052" s="404">
        <v>0.1</v>
      </c>
      <c r="J1052" s="409">
        <v>10.4</v>
      </c>
      <c r="K1052" s="401">
        <v>5</v>
      </c>
      <c r="L1052" s="404">
        <v>0.13</v>
      </c>
      <c r="M1052" s="404">
        <v>0.09</v>
      </c>
      <c r="N1052" s="410">
        <v>10.4</v>
      </c>
      <c r="O1052" s="411">
        <v>5</v>
      </c>
      <c r="P1052" s="404">
        <v>0.1</v>
      </c>
      <c r="Q1052" s="404">
        <v>0.1</v>
      </c>
      <c r="R1052" s="410">
        <v>10.4</v>
      </c>
      <c r="S1052" s="575"/>
    </row>
    <row r="1053" spans="1:19">
      <c r="A1053" s="1328"/>
      <c r="B1053" s="1333" t="s">
        <v>2</v>
      </c>
      <c r="C1053" s="1333">
        <v>10</v>
      </c>
      <c r="D1053" s="343">
        <v>36.75</v>
      </c>
      <c r="E1053" s="314">
        <v>4.5</v>
      </c>
      <c r="F1053" s="316" t="s">
        <v>299</v>
      </c>
      <c r="G1053" s="401"/>
      <c r="H1053" s="404"/>
      <c r="I1053" s="404"/>
      <c r="J1053" s="409"/>
      <c r="K1053" s="401"/>
      <c r="L1053" s="404"/>
      <c r="M1053" s="404"/>
      <c r="N1053" s="410"/>
      <c r="O1053" s="411"/>
      <c r="P1053" s="404"/>
      <c r="Q1053" s="404"/>
      <c r="R1053" s="410"/>
      <c r="S1053" s="575"/>
    </row>
    <row r="1054" spans="1:19">
      <c r="A1054" s="1328"/>
      <c r="B1054" s="1330"/>
      <c r="C1054" s="1320"/>
      <c r="D1054" s="466">
        <v>10.5</v>
      </c>
      <c r="E1054" s="328"/>
      <c r="F1054" s="329"/>
      <c r="G1054" s="426">
        <v>3</v>
      </c>
      <c r="H1054" s="405">
        <v>0.06</v>
      </c>
      <c r="I1054" s="405">
        <v>0.03</v>
      </c>
      <c r="J1054" s="425">
        <v>10.4</v>
      </c>
      <c r="K1054" s="426">
        <v>3</v>
      </c>
      <c r="L1054" s="405">
        <v>0.08</v>
      </c>
      <c r="M1054" s="404">
        <v>0.03</v>
      </c>
      <c r="N1054" s="410">
        <v>10.4</v>
      </c>
      <c r="O1054" s="411">
        <v>3</v>
      </c>
      <c r="P1054" s="404">
        <v>0.05</v>
      </c>
      <c r="Q1054" s="404">
        <v>0.03</v>
      </c>
      <c r="R1054" s="410">
        <v>10.4</v>
      </c>
      <c r="S1054" s="575"/>
    </row>
    <row r="1055" spans="1:19">
      <c r="A1055" s="1328"/>
      <c r="B1055" s="463" t="s">
        <v>308</v>
      </c>
      <c r="C1055" s="465"/>
      <c r="D1055" s="466"/>
      <c r="E1055" s="328"/>
      <c r="F1055" s="329"/>
      <c r="G1055" s="426"/>
      <c r="H1055" s="405">
        <f>H1052+H1054</f>
        <v>0.16</v>
      </c>
      <c r="I1055" s="405">
        <f t="shared" ref="I1055:Q1055" si="136">I1052+I1054</f>
        <v>0.13</v>
      </c>
      <c r="J1055" s="425"/>
      <c r="K1055" s="426"/>
      <c r="L1055" s="405">
        <f t="shared" si="136"/>
        <v>0.21000000000000002</v>
      </c>
      <c r="M1055" s="405">
        <f t="shared" si="136"/>
        <v>0.12</v>
      </c>
      <c r="N1055" s="427"/>
      <c r="O1055" s="428"/>
      <c r="P1055" s="405">
        <f t="shared" si="136"/>
        <v>0.15000000000000002</v>
      </c>
      <c r="Q1055" s="405">
        <f t="shared" si="136"/>
        <v>0.13</v>
      </c>
      <c r="R1055" s="509"/>
      <c r="S1055" s="575"/>
    </row>
    <row r="1056" spans="1:19">
      <c r="A1056" s="1328"/>
      <c r="B1056" s="464" t="s">
        <v>404</v>
      </c>
      <c r="C1056" s="497">
        <v>1</v>
      </c>
      <c r="D1056" s="343"/>
      <c r="E1056" s="314"/>
      <c r="F1056" s="315"/>
      <c r="G1056" s="401"/>
      <c r="H1056" s="404"/>
      <c r="I1056" s="404"/>
      <c r="J1056" s="409">
        <v>36.5</v>
      </c>
      <c r="K1056" s="401"/>
      <c r="L1056" s="404"/>
      <c r="M1056" s="404"/>
      <c r="N1056" s="410">
        <v>36.5</v>
      </c>
      <c r="O1056" s="411"/>
      <c r="P1056" s="404"/>
      <c r="Q1056" s="404"/>
      <c r="R1056" s="509">
        <v>36.5</v>
      </c>
      <c r="S1056" s="575"/>
    </row>
    <row r="1057" spans="1:19" ht="16.2" thickBot="1">
      <c r="A1057" s="1329"/>
      <c r="B1057" s="438" t="s">
        <v>405</v>
      </c>
      <c r="C1057" s="388">
        <v>2</v>
      </c>
      <c r="D1057" s="469"/>
      <c r="E1057" s="318"/>
      <c r="F1057" s="319"/>
      <c r="G1057" s="416"/>
      <c r="H1057" s="408"/>
      <c r="I1057" s="408"/>
      <c r="J1057" s="417">
        <v>36.5</v>
      </c>
      <c r="K1057" s="416"/>
      <c r="L1057" s="408"/>
      <c r="M1057" s="408"/>
      <c r="N1057" s="418">
        <v>36.5</v>
      </c>
      <c r="O1057" s="419"/>
      <c r="P1057" s="408"/>
      <c r="Q1057" s="408"/>
      <c r="R1057" s="418">
        <v>36.5</v>
      </c>
      <c r="S1057" s="575"/>
    </row>
    <row r="1058" spans="1:19">
      <c r="A1058" s="1327">
        <v>415</v>
      </c>
      <c r="B1058" s="1313" t="s">
        <v>1</v>
      </c>
      <c r="C1058" s="1313">
        <v>2.5</v>
      </c>
      <c r="D1058" s="342">
        <v>35</v>
      </c>
      <c r="E1058" s="311"/>
      <c r="F1058" s="312"/>
      <c r="G1058" s="412"/>
      <c r="H1058" s="407"/>
      <c r="I1058" s="407"/>
      <c r="J1058" s="413"/>
      <c r="K1058" s="412"/>
      <c r="L1058" s="407"/>
      <c r="M1058" s="407"/>
      <c r="N1058" s="414"/>
      <c r="O1058" s="415"/>
      <c r="P1058" s="407"/>
      <c r="Q1058" s="407"/>
      <c r="R1058" s="414"/>
      <c r="S1058" s="575"/>
    </row>
    <row r="1059" spans="1:19">
      <c r="A1059" s="1328"/>
      <c r="B1059" s="1330"/>
      <c r="C1059" s="1330"/>
      <c r="D1059" s="343">
        <v>10.5</v>
      </c>
      <c r="E1059" s="314"/>
      <c r="F1059" s="315"/>
      <c r="G1059" s="401"/>
      <c r="H1059" s="404">
        <v>0</v>
      </c>
      <c r="I1059" s="404"/>
      <c r="J1059" s="409">
        <v>10.5</v>
      </c>
      <c r="K1059" s="401"/>
      <c r="L1059" s="404">
        <v>0</v>
      </c>
      <c r="M1059" s="404"/>
      <c r="N1059" s="410">
        <v>10.5</v>
      </c>
      <c r="O1059" s="411"/>
      <c r="P1059" s="404">
        <v>0</v>
      </c>
      <c r="Q1059" s="404"/>
      <c r="R1059" s="410">
        <v>10.5</v>
      </c>
      <c r="S1059" s="575"/>
    </row>
    <row r="1060" spans="1:19">
      <c r="A1060" s="1328"/>
      <c r="B1060" s="1333" t="s">
        <v>2</v>
      </c>
      <c r="C1060" s="1333">
        <v>2.5</v>
      </c>
      <c r="D1060" s="343">
        <v>35</v>
      </c>
      <c r="E1060" s="314"/>
      <c r="F1060" s="316"/>
      <c r="G1060" s="401"/>
      <c r="H1060" s="404"/>
      <c r="I1060" s="404"/>
      <c r="J1060" s="409"/>
      <c r="K1060" s="401"/>
      <c r="L1060" s="404"/>
      <c r="M1060" s="404"/>
      <c r="N1060" s="410"/>
      <c r="O1060" s="411"/>
      <c r="P1060" s="404"/>
      <c r="Q1060" s="404"/>
      <c r="R1060" s="410"/>
      <c r="S1060" s="575"/>
    </row>
    <row r="1061" spans="1:19">
      <c r="A1061" s="1328"/>
      <c r="B1061" s="1330"/>
      <c r="C1061" s="1320"/>
      <c r="D1061" s="466">
        <v>10.5</v>
      </c>
      <c r="E1061" s="328"/>
      <c r="F1061" s="329"/>
      <c r="G1061" s="426">
        <v>5</v>
      </c>
      <c r="H1061" s="405">
        <v>0</v>
      </c>
      <c r="I1061" s="428"/>
      <c r="J1061" s="425">
        <v>10.5</v>
      </c>
      <c r="K1061" s="426">
        <v>5</v>
      </c>
      <c r="L1061" s="404">
        <v>0.1</v>
      </c>
      <c r="M1061" s="405"/>
      <c r="N1061" s="427">
        <v>10.5</v>
      </c>
      <c r="O1061" s="428">
        <v>5</v>
      </c>
      <c r="P1061" s="404">
        <v>0.1</v>
      </c>
      <c r="Q1061" s="405"/>
      <c r="R1061" s="427">
        <v>10.5</v>
      </c>
      <c r="S1061" s="575"/>
    </row>
    <row r="1062" spans="1:19">
      <c r="A1062" s="1328"/>
      <c r="B1062" s="463" t="s">
        <v>308</v>
      </c>
      <c r="C1062" s="465"/>
      <c r="D1062" s="466"/>
      <c r="E1062" s="328"/>
      <c r="F1062" s="329"/>
      <c r="G1062" s="428"/>
      <c r="H1062" s="405">
        <f>H1059+H1061</f>
        <v>0</v>
      </c>
      <c r="I1062" s="405">
        <f t="shared" ref="I1062:Q1062" si="137">I1059+I1061</f>
        <v>0</v>
      </c>
      <c r="J1062" s="425"/>
      <c r="K1062" s="426"/>
      <c r="L1062" s="405">
        <f t="shared" si="137"/>
        <v>0.1</v>
      </c>
      <c r="M1062" s="405">
        <f t="shared" si="137"/>
        <v>0</v>
      </c>
      <c r="N1062" s="427"/>
      <c r="O1062" s="428"/>
      <c r="P1062" s="405">
        <f t="shared" si="137"/>
        <v>0.1</v>
      </c>
      <c r="Q1062" s="405">
        <f t="shared" si="137"/>
        <v>0</v>
      </c>
      <c r="R1062" s="427"/>
      <c r="S1062" s="575"/>
    </row>
    <row r="1063" spans="1:19" ht="16.2" thickBot="1">
      <c r="A1063" s="1329"/>
      <c r="B1063" s="467" t="s">
        <v>391</v>
      </c>
      <c r="C1063" s="572" t="s">
        <v>406</v>
      </c>
      <c r="D1063" s="459"/>
      <c r="E1063" s="453"/>
      <c r="F1063" s="331"/>
      <c r="G1063" s="432"/>
      <c r="H1063" s="406"/>
      <c r="I1063" s="406"/>
      <c r="J1063" s="461">
        <v>36.5</v>
      </c>
      <c r="K1063" s="460"/>
      <c r="L1063" s="406"/>
      <c r="M1063" s="406"/>
      <c r="N1063" s="433">
        <v>36.5</v>
      </c>
      <c r="O1063" s="432"/>
      <c r="P1063" s="406"/>
      <c r="Q1063" s="406"/>
      <c r="R1063" s="433">
        <v>36.5</v>
      </c>
      <c r="S1063" s="575"/>
    </row>
    <row r="1064" spans="1:19" ht="17.399999999999999">
      <c r="A1064" s="344"/>
      <c r="B1064" s="573"/>
      <c r="C1064" s="574"/>
      <c r="D1064" s="574"/>
      <c r="E1064" s="574"/>
      <c r="F1064" s="574"/>
      <c r="G1064" s="491"/>
      <c r="H1064" s="491"/>
      <c r="I1064" s="491"/>
      <c r="J1064" s="491"/>
      <c r="K1064" s="491"/>
      <c r="L1064" s="491"/>
      <c r="M1064" s="491"/>
      <c r="N1064" s="491"/>
      <c r="O1064" s="491"/>
      <c r="P1064" s="491"/>
      <c r="Q1064" s="491"/>
      <c r="R1064" s="491"/>
      <c r="S1064" s="575"/>
    </row>
    <row r="1065" spans="1:19" ht="17.399999999999999">
      <c r="A1065" s="344"/>
      <c r="B1065" s="305" t="s">
        <v>589</v>
      </c>
      <c r="C1065" s="1397" t="s">
        <v>590</v>
      </c>
      <c r="D1065" s="1397"/>
      <c r="E1065" s="1397"/>
      <c r="F1065" s="1397"/>
      <c r="G1065" s="1397"/>
      <c r="H1065" s="1397"/>
      <c r="I1065" s="1397"/>
      <c r="J1065" s="1397"/>
      <c r="K1065" s="1397"/>
      <c r="L1065" s="491"/>
      <c r="M1065" s="491"/>
      <c r="N1065" s="491"/>
      <c r="O1065" s="491"/>
      <c r="P1065" s="491"/>
      <c r="Q1065" s="491"/>
      <c r="R1065" s="491"/>
      <c r="S1065" s="575"/>
    </row>
    <row r="1066" spans="1:19" ht="17.399999999999999">
      <c r="A1066" s="344"/>
      <c r="B1066" s="1397"/>
      <c r="C1066" s="1397"/>
      <c r="D1066" s="1397"/>
      <c r="E1066" s="1397"/>
      <c r="F1066" s="1397"/>
      <c r="G1066" s="491"/>
      <c r="H1066" s="491"/>
      <c r="I1066" s="491"/>
      <c r="J1066" s="491"/>
      <c r="K1066" s="491"/>
      <c r="L1066" s="491"/>
      <c r="M1066" s="491"/>
      <c r="N1066" s="491"/>
      <c r="O1066" s="491"/>
      <c r="P1066" s="491"/>
      <c r="Q1066" s="491"/>
      <c r="R1066" s="491"/>
      <c r="S1066" s="575"/>
    </row>
    <row r="1067" spans="1:19">
      <c r="A1067" s="345"/>
      <c r="B1067" s="630"/>
      <c r="C1067" s="630"/>
      <c r="D1067" s="305"/>
      <c r="E1067" s="305"/>
      <c r="F1067" s="305"/>
      <c r="G1067" s="435"/>
      <c r="H1067" s="435"/>
      <c r="I1067" s="435"/>
      <c r="J1067" s="435"/>
      <c r="K1067" s="435"/>
      <c r="L1067" s="435"/>
      <c r="M1067" s="435"/>
      <c r="N1067" s="435"/>
      <c r="O1067" s="435"/>
      <c r="P1067" s="435"/>
      <c r="Q1067" s="435"/>
      <c r="R1067" s="435"/>
      <c r="S1067" s="575"/>
    </row>
    <row r="1068" spans="1:19">
      <c r="A1068" s="345"/>
      <c r="B1068" s="1398" t="s">
        <v>591</v>
      </c>
      <c r="C1068" s="1398"/>
      <c r="D1068" s="1398"/>
      <c r="E1068" s="1398"/>
      <c r="F1068" s="1398"/>
      <c r="G1068" s="1398"/>
      <c r="H1068" s="1398"/>
      <c r="I1068" s="1398"/>
      <c r="J1068" s="1398"/>
      <c r="K1068" s="1398"/>
      <c r="L1068" s="1398"/>
      <c r="M1068" s="1398"/>
      <c r="N1068" s="1398"/>
      <c r="O1068" s="1398"/>
      <c r="P1068" s="1398"/>
      <c r="Q1068" s="1398"/>
      <c r="R1068" s="435"/>
      <c r="S1068" s="575"/>
    </row>
    <row r="1069" spans="1:19">
      <c r="A1069" s="345"/>
      <c r="B1069" s="305"/>
      <c r="C1069" s="630"/>
      <c r="D1069" s="305"/>
      <c r="E1069" s="305"/>
      <c r="F1069" s="305"/>
      <c r="G1069" s="435"/>
      <c r="H1069" s="435"/>
      <c r="I1069" s="435"/>
      <c r="J1069" s="435"/>
      <c r="K1069" s="435"/>
      <c r="L1069" s="435"/>
      <c r="M1069" s="435"/>
      <c r="N1069" s="435"/>
      <c r="O1069" s="435"/>
      <c r="P1069" s="435"/>
      <c r="Q1069" s="435"/>
      <c r="R1069" s="435"/>
      <c r="S1069" s="575"/>
    </row>
    <row r="1070" spans="1:19">
      <c r="A1070" s="345"/>
      <c r="B1070" s="630"/>
      <c r="C1070" s="630"/>
      <c r="D1070" s="305"/>
      <c r="E1070" s="305"/>
      <c r="F1070" s="305"/>
      <c r="G1070" s="435"/>
      <c r="H1070" s="435"/>
      <c r="I1070" s="435"/>
      <c r="J1070" s="435"/>
      <c r="K1070" s="435"/>
      <c r="L1070" s="435"/>
      <c r="M1070" s="435"/>
      <c r="N1070" s="435"/>
      <c r="O1070" s="435"/>
      <c r="P1070" s="435"/>
      <c r="Q1070" s="435"/>
      <c r="R1070" s="435"/>
      <c r="S1070" s="575"/>
    </row>
  </sheetData>
  <mergeCells count="635">
    <mergeCell ref="A636:A642"/>
    <mergeCell ref="B636:B637"/>
    <mergeCell ref="C636:C637"/>
    <mergeCell ref="B638:B639"/>
    <mergeCell ref="C638:C639"/>
    <mergeCell ref="A643:A646"/>
    <mergeCell ref="B643:B644"/>
    <mergeCell ref="C643:C644"/>
    <mergeCell ref="B645:B646"/>
    <mergeCell ref="C645:C646"/>
    <mergeCell ref="A620:A626"/>
    <mergeCell ref="B620:B621"/>
    <mergeCell ref="C620:C621"/>
    <mergeCell ref="B622:B623"/>
    <mergeCell ref="C622:C623"/>
    <mergeCell ref="A627:A633"/>
    <mergeCell ref="B627:B628"/>
    <mergeCell ref="C627:C628"/>
    <mergeCell ref="B629:B630"/>
    <mergeCell ref="C629:C630"/>
    <mergeCell ref="A607:A609"/>
    <mergeCell ref="B607:B608"/>
    <mergeCell ref="C607:C608"/>
    <mergeCell ref="A610:A612"/>
    <mergeCell ref="B610:B611"/>
    <mergeCell ref="C610:C611"/>
    <mergeCell ref="A613:A619"/>
    <mergeCell ref="B613:B614"/>
    <mergeCell ref="C613:C614"/>
    <mergeCell ref="B615:B616"/>
    <mergeCell ref="C615:C616"/>
    <mergeCell ref="A593:A599"/>
    <mergeCell ref="B593:B594"/>
    <mergeCell ref="C593:C594"/>
    <mergeCell ref="B595:B596"/>
    <mergeCell ref="C595:C596"/>
    <mergeCell ref="A600:A606"/>
    <mergeCell ref="B600:B601"/>
    <mergeCell ref="C600:C601"/>
    <mergeCell ref="B602:B603"/>
    <mergeCell ref="C602:C603"/>
    <mergeCell ref="A579:A585"/>
    <mergeCell ref="B579:B580"/>
    <mergeCell ref="C579:C580"/>
    <mergeCell ref="B581:B582"/>
    <mergeCell ref="C581:C582"/>
    <mergeCell ref="A586:A592"/>
    <mergeCell ref="B586:B587"/>
    <mergeCell ref="C586:C587"/>
    <mergeCell ref="B588:B589"/>
    <mergeCell ref="C588:C589"/>
    <mergeCell ref="A565:A571"/>
    <mergeCell ref="B565:B566"/>
    <mergeCell ref="C565:C566"/>
    <mergeCell ref="B567:B568"/>
    <mergeCell ref="C567:C568"/>
    <mergeCell ref="A572:A578"/>
    <mergeCell ref="B572:B573"/>
    <mergeCell ref="C572:C573"/>
    <mergeCell ref="B574:B575"/>
    <mergeCell ref="C574:C575"/>
    <mergeCell ref="A551:A557"/>
    <mergeCell ref="B551:B552"/>
    <mergeCell ref="C551:C552"/>
    <mergeCell ref="B553:B554"/>
    <mergeCell ref="C553:C554"/>
    <mergeCell ref="A558:A564"/>
    <mergeCell ref="B558:B559"/>
    <mergeCell ref="C558:C559"/>
    <mergeCell ref="B560:B561"/>
    <mergeCell ref="C560:C561"/>
    <mergeCell ref="A537:A543"/>
    <mergeCell ref="B537:B538"/>
    <mergeCell ref="C537:C538"/>
    <mergeCell ref="B539:B540"/>
    <mergeCell ref="C539:C540"/>
    <mergeCell ref="A544:A550"/>
    <mergeCell ref="B544:B545"/>
    <mergeCell ref="C544:C545"/>
    <mergeCell ref="B546:B547"/>
    <mergeCell ref="C546:C547"/>
    <mergeCell ref="A523:A529"/>
    <mergeCell ref="B523:B524"/>
    <mergeCell ref="C523:C524"/>
    <mergeCell ref="B525:B526"/>
    <mergeCell ref="C525:C526"/>
    <mergeCell ref="A530:A536"/>
    <mergeCell ref="B530:B531"/>
    <mergeCell ref="C530:C531"/>
    <mergeCell ref="B532:B533"/>
    <mergeCell ref="C532:C533"/>
    <mergeCell ref="A502:A508"/>
    <mergeCell ref="B502:B503"/>
    <mergeCell ref="C502:C503"/>
    <mergeCell ref="B504:B505"/>
    <mergeCell ref="C504:C505"/>
    <mergeCell ref="A509:A522"/>
    <mergeCell ref="B509:B510"/>
    <mergeCell ref="C509:C510"/>
    <mergeCell ref="B511:B512"/>
    <mergeCell ref="C511:C512"/>
    <mergeCell ref="B514:B515"/>
    <mergeCell ref="C514:C515"/>
    <mergeCell ref="B516:B517"/>
    <mergeCell ref="C516:C517"/>
    <mergeCell ref="A488:A494"/>
    <mergeCell ref="B488:B489"/>
    <mergeCell ref="C488:C489"/>
    <mergeCell ref="B490:B491"/>
    <mergeCell ref="C490:C491"/>
    <mergeCell ref="A495:A501"/>
    <mergeCell ref="B495:B496"/>
    <mergeCell ref="C495:C496"/>
    <mergeCell ref="B497:B498"/>
    <mergeCell ref="C497:C498"/>
    <mergeCell ref="A475:A477"/>
    <mergeCell ref="B475:B476"/>
    <mergeCell ref="C475:C476"/>
    <mergeCell ref="A478:A480"/>
    <mergeCell ref="B478:B479"/>
    <mergeCell ref="C478:C479"/>
    <mergeCell ref="A481:A487"/>
    <mergeCell ref="B481:B482"/>
    <mergeCell ref="C481:C482"/>
    <mergeCell ref="B483:B484"/>
    <mergeCell ref="C483:C484"/>
    <mergeCell ref="A460:A467"/>
    <mergeCell ref="B460:B461"/>
    <mergeCell ref="C460:C461"/>
    <mergeCell ref="B462:B463"/>
    <mergeCell ref="C462:C463"/>
    <mergeCell ref="A468:A474"/>
    <mergeCell ref="B468:B469"/>
    <mergeCell ref="C468:C469"/>
    <mergeCell ref="B470:B471"/>
    <mergeCell ref="C470:C471"/>
    <mergeCell ref="A446:A449"/>
    <mergeCell ref="B446:B447"/>
    <mergeCell ref="C446:C447"/>
    <mergeCell ref="B448:B449"/>
    <mergeCell ref="C448:C449"/>
    <mergeCell ref="A453:A459"/>
    <mergeCell ref="B453:B454"/>
    <mergeCell ref="C453:C454"/>
    <mergeCell ref="B455:B456"/>
    <mergeCell ref="C455:C456"/>
    <mergeCell ref="A432:A438"/>
    <mergeCell ref="B432:B433"/>
    <mergeCell ref="C432:C433"/>
    <mergeCell ref="B434:B435"/>
    <mergeCell ref="C434:C435"/>
    <mergeCell ref="A439:A445"/>
    <mergeCell ref="B439:B440"/>
    <mergeCell ref="C439:C440"/>
    <mergeCell ref="B441:B442"/>
    <mergeCell ref="C441:C442"/>
    <mergeCell ref="A417:A420"/>
    <mergeCell ref="B417:B418"/>
    <mergeCell ref="C417:C418"/>
    <mergeCell ref="B419:B420"/>
    <mergeCell ref="C419:C420"/>
    <mergeCell ref="A424:A431"/>
    <mergeCell ref="B424:B425"/>
    <mergeCell ref="C424:C425"/>
    <mergeCell ref="B426:B427"/>
    <mergeCell ref="C426:C427"/>
    <mergeCell ref="A400:A407"/>
    <mergeCell ref="B400:B401"/>
    <mergeCell ref="C400:C401"/>
    <mergeCell ref="B402:B403"/>
    <mergeCell ref="C402:C403"/>
    <mergeCell ref="A408:A416"/>
    <mergeCell ref="B408:B409"/>
    <mergeCell ref="C408:C409"/>
    <mergeCell ref="B410:B411"/>
    <mergeCell ref="C410:C411"/>
    <mergeCell ref="A382:A392"/>
    <mergeCell ref="B382:B383"/>
    <mergeCell ref="C382:C383"/>
    <mergeCell ref="B384:B385"/>
    <mergeCell ref="C384:C385"/>
    <mergeCell ref="B393:B394"/>
    <mergeCell ref="C393:C394"/>
    <mergeCell ref="B395:B396"/>
    <mergeCell ref="C395:C396"/>
    <mergeCell ref="A393:A399"/>
    <mergeCell ref="A368:A371"/>
    <mergeCell ref="B368:B369"/>
    <mergeCell ref="C368:C369"/>
    <mergeCell ref="B370:B371"/>
    <mergeCell ref="C370:C371"/>
    <mergeCell ref="A375:A381"/>
    <mergeCell ref="B375:B376"/>
    <mergeCell ref="C375:C376"/>
    <mergeCell ref="B377:B378"/>
    <mergeCell ref="C377:C378"/>
    <mergeCell ref="A350:A360"/>
    <mergeCell ref="B350:B351"/>
    <mergeCell ref="C350:C351"/>
    <mergeCell ref="B352:B353"/>
    <mergeCell ref="C352:C353"/>
    <mergeCell ref="B354:B355"/>
    <mergeCell ref="C354:C355"/>
    <mergeCell ref="A361:A367"/>
    <mergeCell ref="B361:B362"/>
    <mergeCell ref="C361:C362"/>
    <mergeCell ref="B363:B364"/>
    <mergeCell ref="C363:C364"/>
    <mergeCell ref="M1:R1"/>
    <mergeCell ref="C1065:K1065"/>
    <mergeCell ref="B1066:F1066"/>
    <mergeCell ref="B1068:Q1068"/>
    <mergeCell ref="A343:A349"/>
    <mergeCell ref="B343:B344"/>
    <mergeCell ref="C343:C344"/>
    <mergeCell ref="B345:B346"/>
    <mergeCell ref="C345:C346"/>
    <mergeCell ref="A320:A333"/>
    <mergeCell ref="B320:B322"/>
    <mergeCell ref="C320:C322"/>
    <mergeCell ref="B323:B325"/>
    <mergeCell ref="C323:C325"/>
    <mergeCell ref="A334:A342"/>
    <mergeCell ref="B334:B336"/>
    <mergeCell ref="C334:C336"/>
    <mergeCell ref="B337:B339"/>
    <mergeCell ref="C337:C339"/>
    <mergeCell ref="A288:A302"/>
    <mergeCell ref="B288:B290"/>
    <mergeCell ref="C288:C290"/>
    <mergeCell ref="B291:B293"/>
    <mergeCell ref="C291:C293"/>
    <mergeCell ref="A303:A319"/>
    <mergeCell ref="B303:B305"/>
    <mergeCell ref="C303:C305"/>
    <mergeCell ref="B306:B308"/>
    <mergeCell ref="C306:C308"/>
    <mergeCell ref="A255:A263"/>
    <mergeCell ref="B255:B257"/>
    <mergeCell ref="C255:C257"/>
    <mergeCell ref="B258:B260"/>
    <mergeCell ref="C258:C260"/>
    <mergeCell ref="A264:A287"/>
    <mergeCell ref="B264:B266"/>
    <mergeCell ref="C264:C266"/>
    <mergeCell ref="B267:B269"/>
    <mergeCell ref="C267:C269"/>
    <mergeCell ref="B271:B272"/>
    <mergeCell ref="C271:C272"/>
    <mergeCell ref="A221:A231"/>
    <mergeCell ref="B221:B222"/>
    <mergeCell ref="C221:C222"/>
    <mergeCell ref="B223:B224"/>
    <mergeCell ref="C223:C224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C243:C244"/>
    <mergeCell ref="A199:A202"/>
    <mergeCell ref="B199:B200"/>
    <mergeCell ref="C199:C200"/>
    <mergeCell ref="A203:A209"/>
    <mergeCell ref="B203:B204"/>
    <mergeCell ref="C203:C204"/>
    <mergeCell ref="B205:B206"/>
    <mergeCell ref="C205:C206"/>
    <mergeCell ref="A210:A220"/>
    <mergeCell ref="B210:B212"/>
    <mergeCell ref="C210:C212"/>
    <mergeCell ref="B213:B215"/>
    <mergeCell ref="C213:C215"/>
    <mergeCell ref="A180:A187"/>
    <mergeCell ref="B180:B181"/>
    <mergeCell ref="C180:C181"/>
    <mergeCell ref="B182:B183"/>
    <mergeCell ref="C182:C183"/>
    <mergeCell ref="A188:A198"/>
    <mergeCell ref="B188:B190"/>
    <mergeCell ref="C188:C190"/>
    <mergeCell ref="B191:B193"/>
    <mergeCell ref="C191:C193"/>
    <mergeCell ref="A155:A166"/>
    <mergeCell ref="B155:B157"/>
    <mergeCell ref="C155:C157"/>
    <mergeCell ref="B158:B160"/>
    <mergeCell ref="C158:C160"/>
    <mergeCell ref="A167:A179"/>
    <mergeCell ref="B167:B169"/>
    <mergeCell ref="C167:C169"/>
    <mergeCell ref="B170:B172"/>
    <mergeCell ref="C170:C172"/>
    <mergeCell ref="A124:A134"/>
    <mergeCell ref="B124:B126"/>
    <mergeCell ref="C124:C126"/>
    <mergeCell ref="B127:B129"/>
    <mergeCell ref="C127:C129"/>
    <mergeCell ref="A135:A154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01:A110"/>
    <mergeCell ref="B101:B103"/>
    <mergeCell ref="C101:C103"/>
    <mergeCell ref="B104:B106"/>
    <mergeCell ref="C104:C106"/>
    <mergeCell ref="A111:A123"/>
    <mergeCell ref="B111:B113"/>
    <mergeCell ref="C111:C113"/>
    <mergeCell ref="B114:B116"/>
    <mergeCell ref="A68:A80"/>
    <mergeCell ref="B68:B70"/>
    <mergeCell ref="C68:C70"/>
    <mergeCell ref="B71:B73"/>
    <mergeCell ref="C71:C73"/>
    <mergeCell ref="A81:A100"/>
    <mergeCell ref="B81:B82"/>
    <mergeCell ref="C81:C82"/>
    <mergeCell ref="B83:B85"/>
    <mergeCell ref="C83:C85"/>
    <mergeCell ref="B86:B88"/>
    <mergeCell ref="C86:C88"/>
    <mergeCell ref="A29:A48"/>
    <mergeCell ref="B29:B31"/>
    <mergeCell ref="C29:C31"/>
    <mergeCell ref="B32:B34"/>
    <mergeCell ref="C32:C34"/>
    <mergeCell ref="B35:B37"/>
    <mergeCell ref="C35:C37"/>
    <mergeCell ref="A49:A67"/>
    <mergeCell ref="B49:B51"/>
    <mergeCell ref="C49:C51"/>
    <mergeCell ref="B52:B54"/>
    <mergeCell ref="C52:C54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S870:T870"/>
    <mergeCell ref="S866:T866"/>
    <mergeCell ref="S869:T869"/>
    <mergeCell ref="A1058:A1063"/>
    <mergeCell ref="B1058:B1059"/>
    <mergeCell ref="C1058:C1059"/>
    <mergeCell ref="B1060:B1061"/>
    <mergeCell ref="C1060:C1061"/>
    <mergeCell ref="A1044:A1050"/>
    <mergeCell ref="B1044:B1045"/>
    <mergeCell ref="C1044:C1045"/>
    <mergeCell ref="B1046:B1047"/>
    <mergeCell ref="C1046:C1047"/>
    <mergeCell ref="A1051:A1057"/>
    <mergeCell ref="B1051:B1052"/>
    <mergeCell ref="C1051:C1052"/>
    <mergeCell ref="B1053:B1054"/>
    <mergeCell ref="C1053:C1054"/>
    <mergeCell ref="A1030:A1036"/>
    <mergeCell ref="B1030:B1031"/>
    <mergeCell ref="C1030:C1031"/>
    <mergeCell ref="B1032:B1033"/>
    <mergeCell ref="C1032:C1033"/>
    <mergeCell ref="A1037:A1043"/>
    <mergeCell ref="B1037:B1038"/>
    <mergeCell ref="C1037:C1038"/>
    <mergeCell ref="B1039:B1040"/>
    <mergeCell ref="C1039:C1040"/>
    <mergeCell ref="A1018:A1020"/>
    <mergeCell ref="B1018:B1019"/>
    <mergeCell ref="C1018:C1019"/>
    <mergeCell ref="A1021:A1029"/>
    <mergeCell ref="B1021:B1023"/>
    <mergeCell ref="C1021:C1023"/>
    <mergeCell ref="B1024:B1026"/>
    <mergeCell ref="C1024:C1026"/>
    <mergeCell ref="A1015:A1017"/>
    <mergeCell ref="B1015:B1016"/>
    <mergeCell ref="C1015:C1016"/>
    <mergeCell ref="A998:A1004"/>
    <mergeCell ref="B998:B999"/>
    <mergeCell ref="C998:C999"/>
    <mergeCell ref="B1000:B1001"/>
    <mergeCell ref="C1000:C1001"/>
    <mergeCell ref="B1005:B1006"/>
    <mergeCell ref="C1005:C1006"/>
    <mergeCell ref="A1005:A1007"/>
    <mergeCell ref="A991:A997"/>
    <mergeCell ref="B991:B992"/>
    <mergeCell ref="C991:C992"/>
    <mergeCell ref="B993:B994"/>
    <mergeCell ref="C993:C994"/>
    <mergeCell ref="A1008:A1014"/>
    <mergeCell ref="B1008:B1009"/>
    <mergeCell ref="C1008:C1009"/>
    <mergeCell ref="B1010:B1011"/>
    <mergeCell ref="C1010:C1011"/>
    <mergeCell ref="A972:A978"/>
    <mergeCell ref="B972:B973"/>
    <mergeCell ref="C972:C973"/>
    <mergeCell ref="B974:B975"/>
    <mergeCell ref="C974:C975"/>
    <mergeCell ref="A979:A990"/>
    <mergeCell ref="B979:B980"/>
    <mergeCell ref="C979:C980"/>
    <mergeCell ref="B981:B982"/>
    <mergeCell ref="C981:C982"/>
    <mergeCell ref="B984:B985"/>
    <mergeCell ref="C984:C985"/>
    <mergeCell ref="B986:B987"/>
    <mergeCell ref="C986:C987"/>
    <mergeCell ref="A967:A968"/>
    <mergeCell ref="B967:B968"/>
    <mergeCell ref="C967:C968"/>
    <mergeCell ref="A969:A971"/>
    <mergeCell ref="B969:B970"/>
    <mergeCell ref="C969:C970"/>
    <mergeCell ref="A946:A957"/>
    <mergeCell ref="A958:A962"/>
    <mergeCell ref="B958:B959"/>
    <mergeCell ref="C958:C959"/>
    <mergeCell ref="A963:A966"/>
    <mergeCell ref="B963:B964"/>
    <mergeCell ref="C963:C964"/>
    <mergeCell ref="A936:A942"/>
    <mergeCell ref="B936:B937"/>
    <mergeCell ref="C936:C937"/>
    <mergeCell ref="B938:B939"/>
    <mergeCell ref="C938:C939"/>
    <mergeCell ref="A943:A945"/>
    <mergeCell ref="B943:B944"/>
    <mergeCell ref="C943:C944"/>
    <mergeCell ref="A922:A928"/>
    <mergeCell ref="B922:B923"/>
    <mergeCell ref="C922:C923"/>
    <mergeCell ref="B924:B925"/>
    <mergeCell ref="C924:C925"/>
    <mergeCell ref="A929:A935"/>
    <mergeCell ref="B929:B930"/>
    <mergeCell ref="C929:C930"/>
    <mergeCell ref="B931:B932"/>
    <mergeCell ref="C931:C932"/>
    <mergeCell ref="A909:A914"/>
    <mergeCell ref="B909:B910"/>
    <mergeCell ref="C909:C910"/>
    <mergeCell ref="B911:B912"/>
    <mergeCell ref="C911:C912"/>
    <mergeCell ref="A915:A921"/>
    <mergeCell ref="B915:B916"/>
    <mergeCell ref="C915:C916"/>
    <mergeCell ref="B917:B918"/>
    <mergeCell ref="C917:C918"/>
    <mergeCell ref="A899:A901"/>
    <mergeCell ref="B899:B900"/>
    <mergeCell ref="C899:C900"/>
    <mergeCell ref="A902:A908"/>
    <mergeCell ref="B902:B903"/>
    <mergeCell ref="C902:C903"/>
    <mergeCell ref="B904:B905"/>
    <mergeCell ref="C904:C905"/>
    <mergeCell ref="A887:A891"/>
    <mergeCell ref="B887:B888"/>
    <mergeCell ref="C887:C888"/>
    <mergeCell ref="A892:A898"/>
    <mergeCell ref="B892:B893"/>
    <mergeCell ref="C892:C893"/>
    <mergeCell ref="B894:B895"/>
    <mergeCell ref="C894:C895"/>
    <mergeCell ref="E857:F857"/>
    <mergeCell ref="B859:B861"/>
    <mergeCell ref="C859:C861"/>
    <mergeCell ref="E860:F860"/>
    <mergeCell ref="A865:A874"/>
    <mergeCell ref="B865:B867"/>
    <mergeCell ref="C865:C867"/>
    <mergeCell ref="B868:B870"/>
    <mergeCell ref="C868:C870"/>
    <mergeCell ref="A814:A822"/>
    <mergeCell ref="A823:A846"/>
    <mergeCell ref="A875:A882"/>
    <mergeCell ref="B875:B876"/>
    <mergeCell ref="C875:C876"/>
    <mergeCell ref="B877:B878"/>
    <mergeCell ref="C877:C878"/>
    <mergeCell ref="A883:A886"/>
    <mergeCell ref="B883:B884"/>
    <mergeCell ref="C883:C884"/>
    <mergeCell ref="A847:A855"/>
    <mergeCell ref="B847:B849"/>
    <mergeCell ref="C847:C849"/>
    <mergeCell ref="B850:B851"/>
    <mergeCell ref="C850:C851"/>
    <mergeCell ref="A856:A864"/>
    <mergeCell ref="B856:B858"/>
    <mergeCell ref="C856:C858"/>
    <mergeCell ref="B823:B825"/>
    <mergeCell ref="C823:C825"/>
    <mergeCell ref="B826:B828"/>
    <mergeCell ref="C826:C828"/>
    <mergeCell ref="B829:B831"/>
    <mergeCell ref="C829:C831"/>
    <mergeCell ref="A796:A806"/>
    <mergeCell ref="B796:B798"/>
    <mergeCell ref="C796:C798"/>
    <mergeCell ref="B799:B801"/>
    <mergeCell ref="C799:C801"/>
    <mergeCell ref="A807:A813"/>
    <mergeCell ref="B807:B808"/>
    <mergeCell ref="C807:C808"/>
    <mergeCell ref="B809:B810"/>
    <mergeCell ref="C809:C810"/>
    <mergeCell ref="A780:A788"/>
    <mergeCell ref="B780:B782"/>
    <mergeCell ref="C780:C782"/>
    <mergeCell ref="B783:B784"/>
    <mergeCell ref="C783:C784"/>
    <mergeCell ref="A789:A795"/>
    <mergeCell ref="B789:B790"/>
    <mergeCell ref="C789:C790"/>
    <mergeCell ref="B791:B792"/>
    <mergeCell ref="C791:C792"/>
    <mergeCell ref="B765:B766"/>
    <mergeCell ref="C765:C766"/>
    <mergeCell ref="B767:B768"/>
    <mergeCell ref="C767:C768"/>
    <mergeCell ref="B769:B770"/>
    <mergeCell ref="C769:C770"/>
    <mergeCell ref="A753:A759"/>
    <mergeCell ref="B753:B754"/>
    <mergeCell ref="C753:C754"/>
    <mergeCell ref="B755:B756"/>
    <mergeCell ref="C755:C756"/>
    <mergeCell ref="A760:A779"/>
    <mergeCell ref="B760:B761"/>
    <mergeCell ref="C760:C761"/>
    <mergeCell ref="B762:B763"/>
    <mergeCell ref="C762:C763"/>
    <mergeCell ref="A743:A749"/>
    <mergeCell ref="B743:B744"/>
    <mergeCell ref="C743:C744"/>
    <mergeCell ref="B745:B746"/>
    <mergeCell ref="C745:C746"/>
    <mergeCell ref="A750:A752"/>
    <mergeCell ref="B750:B751"/>
    <mergeCell ref="C750:C751"/>
    <mergeCell ref="A725:A732"/>
    <mergeCell ref="B725:B726"/>
    <mergeCell ref="C725:C726"/>
    <mergeCell ref="B727:B728"/>
    <mergeCell ref="C727:C728"/>
    <mergeCell ref="A733:A742"/>
    <mergeCell ref="B733:B735"/>
    <mergeCell ref="C733:C735"/>
    <mergeCell ref="B736:B738"/>
    <mergeCell ref="C736:C738"/>
    <mergeCell ref="A711:A717"/>
    <mergeCell ref="B711:B712"/>
    <mergeCell ref="C711:C712"/>
    <mergeCell ref="B713:B714"/>
    <mergeCell ref="C713:C714"/>
    <mergeCell ref="A718:A724"/>
    <mergeCell ref="B718:B719"/>
    <mergeCell ref="C718:C719"/>
    <mergeCell ref="B720:B721"/>
    <mergeCell ref="C720:C721"/>
    <mergeCell ref="A698:A710"/>
    <mergeCell ref="B698:B700"/>
    <mergeCell ref="C698:C700"/>
    <mergeCell ref="B701:B702"/>
    <mergeCell ref="C701:C702"/>
    <mergeCell ref="B703:B704"/>
    <mergeCell ref="C703:C704"/>
    <mergeCell ref="A688:A694"/>
    <mergeCell ref="B688:B689"/>
    <mergeCell ref="C688:C689"/>
    <mergeCell ref="B690:B691"/>
    <mergeCell ref="C690:C691"/>
    <mergeCell ref="A695:A697"/>
    <mergeCell ref="B695:B696"/>
    <mergeCell ref="C695:C696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664:A673"/>
    <mergeCell ref="B664:B665"/>
    <mergeCell ref="C664:C665"/>
    <mergeCell ref="B666:B667"/>
    <mergeCell ref="C666:C667"/>
    <mergeCell ref="B668:B669"/>
    <mergeCell ref="C668:C669"/>
    <mergeCell ref="A650:A663"/>
    <mergeCell ref="B650:B651"/>
    <mergeCell ref="C650:C651"/>
    <mergeCell ref="B652:B653"/>
    <mergeCell ref="C652:C653"/>
    <mergeCell ref="B654:B655"/>
    <mergeCell ref="C654:C655"/>
    <mergeCell ref="E6:F6"/>
    <mergeCell ref="G6:J6"/>
    <mergeCell ref="K6:N6"/>
    <mergeCell ref="O6:R6"/>
    <mergeCell ref="E7:E8"/>
    <mergeCell ref="F7:F8"/>
    <mergeCell ref="A2:R2"/>
    <mergeCell ref="A3:R3"/>
    <mergeCell ref="A4:R4"/>
    <mergeCell ref="A5:A8"/>
    <mergeCell ref="B5:B8"/>
    <mergeCell ref="C5:C8"/>
    <mergeCell ref="D5:F5"/>
    <mergeCell ref="G5:J5"/>
    <mergeCell ref="K5:N5"/>
    <mergeCell ref="O5:R5"/>
  </mergeCells>
  <pageMargins left="0.35433070866141736" right="0.35433070866141736" top="0.39370078740157483" bottom="0.43307086614173229" header="0.19685039370078741" footer="0.23622047244094491"/>
  <pageSetup paperSize="9" scale="76" orientation="landscape" r:id="rId1"/>
  <headerFooter>
    <oddFooter>&amp;CСтраница &amp;С&amp;R&amp;P</oddFooter>
  </headerFooter>
  <rowBreaks count="30" manualBreakCount="30">
    <brk id="28" max="17" man="1"/>
    <brk id="67" max="17" man="1"/>
    <brk id="100" max="17" man="1"/>
    <brk id="134" max="17" man="1"/>
    <brk id="166" max="17" man="1"/>
    <brk id="202" max="17" man="1"/>
    <brk id="231" max="17" man="1"/>
    <brk id="263" max="17" man="1"/>
    <brk id="333" max="17" man="1"/>
    <brk id="367" max="17" man="1"/>
    <brk id="399" max="17" man="1"/>
    <brk id="431" max="17" man="1"/>
    <brk id="467" max="17" man="1"/>
    <brk id="501" max="17" man="1"/>
    <brk id="536" max="17" man="1"/>
    <brk id="571" max="17" man="1"/>
    <brk id="609" max="17" man="1"/>
    <brk id="642" max="17" man="1"/>
    <brk id="680" max="17" man="1"/>
    <brk id="717" max="17" man="1"/>
    <brk id="752" max="17" man="1"/>
    <brk id="788" max="17" man="1"/>
    <brk id="822" max="17" man="1"/>
    <brk id="855" max="17" man="1"/>
    <brk id="886" max="17" man="1"/>
    <brk id="921" max="17" man="1"/>
    <brk id="957" max="17" man="1"/>
    <brk id="990" max="17" man="1"/>
    <brk id="1017" max="17" man="1"/>
    <brk id="105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T896"/>
  <sheetViews>
    <sheetView view="pageBreakPreview" zoomScaleNormal="100" zoomScaleSheetLayoutView="100" workbookViewId="0">
      <selection activeCell="O9" sqref="O9"/>
    </sheetView>
  </sheetViews>
  <sheetFormatPr defaultColWidth="9.109375" defaultRowHeight="13.2"/>
  <cols>
    <col min="1" max="1" width="7.44140625" style="38" customWidth="1"/>
    <col min="2" max="2" width="6.33203125" style="38" customWidth="1"/>
    <col min="3" max="3" width="7.44140625" style="38" customWidth="1"/>
    <col min="4" max="8" width="9.109375" style="206"/>
    <col min="9" max="11" width="9.109375" style="38"/>
    <col min="12" max="12" width="9.44140625" style="38" customWidth="1"/>
    <col min="13" max="231" width="9.109375" style="3"/>
    <col min="232" max="232" width="5.5546875" style="3" customWidth="1"/>
    <col min="233" max="233" width="6.109375" style="3" customWidth="1"/>
    <col min="234" max="243" width="7.109375" style="3" customWidth="1"/>
    <col min="244" max="248" width="0" style="3" hidden="1" customWidth="1"/>
    <col min="249" max="249" width="10.33203125" style="3" customWidth="1"/>
    <col min="250" max="250" width="0.109375" style="3" customWidth="1"/>
    <col min="251" max="251" width="0" style="3" hidden="1" customWidth="1"/>
    <col min="252" max="16384" width="9.109375" style="3"/>
  </cols>
  <sheetData>
    <row r="1" spans="1:12" s="4" customFormat="1" ht="15.6">
      <c r="A1" s="1460" t="s">
        <v>28</v>
      </c>
      <c r="B1" s="1460"/>
      <c r="C1" s="1460"/>
      <c r="D1" s="1460"/>
      <c r="E1" s="1460"/>
      <c r="F1" s="1460"/>
      <c r="G1" s="1460"/>
      <c r="H1" s="1460"/>
      <c r="I1" s="1460"/>
      <c r="J1" s="1460"/>
      <c r="K1" s="1460"/>
      <c r="L1" s="1460"/>
    </row>
    <row r="2" spans="1:12" s="4" customFormat="1" ht="15.6">
      <c r="A2" s="1460" t="s">
        <v>29</v>
      </c>
      <c r="B2" s="1460"/>
      <c r="C2" s="1460"/>
      <c r="D2" s="1460"/>
      <c r="E2" s="1460"/>
      <c r="F2" s="1460"/>
      <c r="G2" s="1460"/>
      <c r="H2" s="1460"/>
      <c r="I2" s="1460"/>
      <c r="J2" s="1460"/>
      <c r="K2" s="1460"/>
      <c r="L2" s="1460"/>
    </row>
    <row r="3" spans="1:12" s="4" customFormat="1" ht="15.6">
      <c r="A3" s="1461" t="s">
        <v>33</v>
      </c>
      <c r="B3" s="1461"/>
      <c r="C3" s="1461"/>
      <c r="D3" s="1461"/>
      <c r="E3" s="1461"/>
      <c r="F3" s="1461"/>
      <c r="G3" s="1461"/>
      <c r="H3" s="1461"/>
      <c r="I3" s="1461"/>
      <c r="J3" s="1461"/>
      <c r="K3" s="1461"/>
      <c r="L3" s="1461"/>
    </row>
    <row r="4" spans="1:12" s="4" customFormat="1" ht="15.6">
      <c r="A4" s="854"/>
      <c r="B4" s="221"/>
      <c r="C4" s="221"/>
      <c r="D4" s="221"/>
      <c r="E4" s="221"/>
      <c r="F4" s="221"/>
      <c r="G4" s="221"/>
      <c r="H4" s="221"/>
      <c r="I4" s="221"/>
      <c r="J4" s="854"/>
      <c r="K4" s="221"/>
      <c r="L4" s="221"/>
    </row>
    <row r="5" spans="1:12" s="4" customFormat="1" ht="16.2" thickBot="1">
      <c r="A5" s="854"/>
      <c r="B5" s="221"/>
      <c r="C5" s="221"/>
      <c r="D5" s="205"/>
      <c r="E5" s="205"/>
      <c r="F5" s="205"/>
      <c r="G5" s="205"/>
      <c r="H5" s="205"/>
      <c r="I5" s="205"/>
      <c r="J5" s="854"/>
      <c r="K5" s="221"/>
      <c r="L5" s="221"/>
    </row>
    <row r="6" spans="1:12" s="10" customFormat="1" ht="13.2" customHeight="1" thickBot="1">
      <c r="A6" s="1448" t="s">
        <v>27</v>
      </c>
      <c r="B6" s="1472" t="s">
        <v>26</v>
      </c>
      <c r="C6" s="1473"/>
      <c r="D6" s="1470" t="s">
        <v>25</v>
      </c>
      <c r="E6" s="1471"/>
      <c r="F6" s="1471"/>
      <c r="G6" s="1471"/>
      <c r="H6" s="1471"/>
      <c r="I6" s="1471"/>
      <c r="J6" s="1462" t="s">
        <v>407</v>
      </c>
      <c r="K6" s="1463"/>
      <c r="L6" s="1464"/>
    </row>
    <row r="7" spans="1:12" s="10" customFormat="1" ht="13.2" customHeight="1" thickBot="1">
      <c r="A7" s="1449"/>
      <c r="B7" s="1474"/>
      <c r="C7" s="1475"/>
      <c r="D7" s="1468" t="s">
        <v>24</v>
      </c>
      <c r="E7" s="1469"/>
      <c r="F7" s="1468" t="s">
        <v>23</v>
      </c>
      <c r="G7" s="1469"/>
      <c r="H7" s="1468" t="s">
        <v>22</v>
      </c>
      <c r="I7" s="1469"/>
      <c r="J7" s="1465"/>
      <c r="K7" s="1466"/>
      <c r="L7" s="1467"/>
    </row>
    <row r="8" spans="1:12" s="10" customFormat="1" ht="13.2" customHeight="1" thickBot="1">
      <c r="A8" s="1449"/>
      <c r="B8" s="1474"/>
      <c r="C8" s="1475"/>
      <c r="D8" s="15" t="s">
        <v>21</v>
      </c>
      <c r="E8" s="16" t="s">
        <v>20</v>
      </c>
      <c r="F8" s="15" t="s">
        <v>21</v>
      </c>
      <c r="G8" s="1254" t="s">
        <v>20</v>
      </c>
      <c r="H8" s="1254" t="s">
        <v>21</v>
      </c>
      <c r="I8" s="1254" t="s">
        <v>20</v>
      </c>
      <c r="J8" s="17" t="s">
        <v>9</v>
      </c>
      <c r="K8" s="17" t="s">
        <v>10</v>
      </c>
      <c r="L8" s="17" t="s">
        <v>408</v>
      </c>
    </row>
    <row r="9" spans="1:12" s="10" customFormat="1" ht="13.2" customHeight="1">
      <c r="A9" s="1425" t="s">
        <v>595</v>
      </c>
      <c r="B9" s="1476" t="s">
        <v>596</v>
      </c>
      <c r="C9" s="861">
        <v>1</v>
      </c>
      <c r="D9" s="862">
        <v>48.7</v>
      </c>
      <c r="E9" s="863" t="s">
        <v>30</v>
      </c>
      <c r="F9" s="864" t="s">
        <v>31</v>
      </c>
      <c r="G9" s="865" t="s">
        <v>31</v>
      </c>
      <c r="H9" s="866">
        <v>49.8</v>
      </c>
      <c r="I9" s="867">
        <v>95</v>
      </c>
      <c r="J9" s="1059">
        <v>0</v>
      </c>
      <c r="K9" s="370">
        <v>0</v>
      </c>
      <c r="L9" s="371">
        <v>0</v>
      </c>
    </row>
    <row r="10" spans="1:12" s="10" customFormat="1" ht="13.2" customHeight="1">
      <c r="A10" s="1417"/>
      <c r="B10" s="1477"/>
      <c r="C10" s="868">
        <v>2</v>
      </c>
      <c r="D10" s="869" t="s">
        <v>14</v>
      </c>
      <c r="E10" s="870" t="s">
        <v>14</v>
      </c>
      <c r="F10" s="871" t="s">
        <v>31</v>
      </c>
      <c r="G10" s="872" t="s">
        <v>31</v>
      </c>
      <c r="H10" s="873" t="s">
        <v>14</v>
      </c>
      <c r="I10" s="874" t="s">
        <v>14</v>
      </c>
      <c r="J10" s="1060">
        <v>0</v>
      </c>
      <c r="K10" s="372">
        <v>0</v>
      </c>
      <c r="L10" s="373">
        <v>0</v>
      </c>
    </row>
    <row r="11" spans="1:12" s="10" customFormat="1" ht="13.2" customHeight="1" thickBot="1">
      <c r="A11" s="1417"/>
      <c r="B11" s="1478"/>
      <c r="C11" s="875">
        <v>3</v>
      </c>
      <c r="D11" s="876" t="s">
        <v>14</v>
      </c>
      <c r="E11" s="877" t="s">
        <v>14</v>
      </c>
      <c r="F11" s="878" t="s">
        <v>31</v>
      </c>
      <c r="G11" s="879" t="s">
        <v>31</v>
      </c>
      <c r="H11" s="873" t="s">
        <v>14</v>
      </c>
      <c r="I11" s="874" t="s">
        <v>14</v>
      </c>
      <c r="J11" s="1061">
        <v>0.17</v>
      </c>
      <c r="K11" s="1034">
        <v>0.19500000000000001</v>
      </c>
      <c r="L11" s="1035">
        <v>0.25</v>
      </c>
    </row>
    <row r="12" spans="1:12" s="10" customFormat="1" ht="13.2" customHeight="1">
      <c r="A12" s="1417"/>
      <c r="B12" s="1476" t="s">
        <v>597</v>
      </c>
      <c r="C12" s="861">
        <v>1</v>
      </c>
      <c r="D12" s="862">
        <v>48.7</v>
      </c>
      <c r="E12" s="863" t="s">
        <v>30</v>
      </c>
      <c r="F12" s="864"/>
      <c r="G12" s="865"/>
      <c r="H12" s="866">
        <v>49.8</v>
      </c>
      <c r="I12" s="867">
        <v>95</v>
      </c>
      <c r="J12" s="1059">
        <v>0</v>
      </c>
      <c r="K12" s="370">
        <v>0</v>
      </c>
      <c r="L12" s="371">
        <v>0</v>
      </c>
    </row>
    <row r="13" spans="1:12" s="10" customFormat="1" ht="13.2" customHeight="1">
      <c r="A13" s="1417"/>
      <c r="B13" s="1477"/>
      <c r="C13" s="868">
        <v>2</v>
      </c>
      <c r="D13" s="869" t="s">
        <v>14</v>
      </c>
      <c r="E13" s="870" t="s">
        <v>14</v>
      </c>
      <c r="F13" s="871"/>
      <c r="G13" s="872"/>
      <c r="H13" s="873" t="s">
        <v>14</v>
      </c>
      <c r="I13" s="874" t="s">
        <v>14</v>
      </c>
      <c r="J13" s="1060">
        <v>0</v>
      </c>
      <c r="K13" s="372">
        <v>0</v>
      </c>
      <c r="L13" s="373">
        <v>0</v>
      </c>
    </row>
    <row r="14" spans="1:12" s="10" customFormat="1" ht="13.2" customHeight="1" thickBot="1">
      <c r="A14" s="1417"/>
      <c r="B14" s="1478"/>
      <c r="C14" s="875">
        <v>3</v>
      </c>
      <c r="D14" s="876" t="s">
        <v>14</v>
      </c>
      <c r="E14" s="877" t="s">
        <v>14</v>
      </c>
      <c r="F14" s="878"/>
      <c r="G14" s="879"/>
      <c r="H14" s="873" t="s">
        <v>14</v>
      </c>
      <c r="I14" s="874" t="s">
        <v>14</v>
      </c>
      <c r="J14" s="1061">
        <v>0.11</v>
      </c>
      <c r="K14" s="1034">
        <v>0.13</v>
      </c>
      <c r="L14" s="1035">
        <v>0.185</v>
      </c>
    </row>
    <row r="15" spans="1:12" s="10" customFormat="1" ht="13.2" customHeight="1">
      <c r="A15" s="1417"/>
      <c r="B15" s="1476" t="s">
        <v>598</v>
      </c>
      <c r="C15" s="861">
        <v>1</v>
      </c>
      <c r="D15" s="862">
        <v>48.7</v>
      </c>
      <c r="E15" s="863" t="s">
        <v>30</v>
      </c>
      <c r="F15" s="864"/>
      <c r="G15" s="865"/>
      <c r="H15" s="866">
        <v>49.8</v>
      </c>
      <c r="I15" s="867">
        <v>90</v>
      </c>
      <c r="J15" s="1059">
        <v>0</v>
      </c>
      <c r="K15" s="370">
        <v>0</v>
      </c>
      <c r="L15" s="371">
        <v>0</v>
      </c>
    </row>
    <row r="16" spans="1:12" s="10" customFormat="1" ht="13.2" customHeight="1">
      <c r="A16" s="1417"/>
      <c r="B16" s="1477"/>
      <c r="C16" s="868">
        <v>2</v>
      </c>
      <c r="D16" s="869" t="s">
        <v>14</v>
      </c>
      <c r="E16" s="870" t="s">
        <v>14</v>
      </c>
      <c r="F16" s="871"/>
      <c r="G16" s="872"/>
      <c r="H16" s="873" t="s">
        <v>14</v>
      </c>
      <c r="I16" s="874" t="s">
        <v>14</v>
      </c>
      <c r="J16" s="1060">
        <v>0</v>
      </c>
      <c r="K16" s="372">
        <v>0</v>
      </c>
      <c r="L16" s="373">
        <v>0</v>
      </c>
    </row>
    <row r="17" spans="1:12" s="10" customFormat="1" ht="13.2" customHeight="1" thickBot="1">
      <c r="A17" s="1417"/>
      <c r="B17" s="1478"/>
      <c r="C17" s="875">
        <v>3</v>
      </c>
      <c r="D17" s="876" t="s">
        <v>14</v>
      </c>
      <c r="E17" s="877" t="s">
        <v>14</v>
      </c>
      <c r="F17" s="880"/>
      <c r="G17" s="881"/>
      <c r="H17" s="882" t="s">
        <v>14</v>
      </c>
      <c r="I17" s="877" t="s">
        <v>14</v>
      </c>
      <c r="J17" s="1061">
        <v>0.17499999999999999</v>
      </c>
      <c r="K17" s="1034">
        <v>0.13</v>
      </c>
      <c r="L17" s="1035">
        <v>0.38</v>
      </c>
    </row>
    <row r="18" spans="1:12" s="10" customFormat="1" ht="13.2" customHeight="1">
      <c r="A18" s="1417"/>
      <c r="B18" s="1476" t="s">
        <v>599</v>
      </c>
      <c r="C18" s="883">
        <v>1</v>
      </c>
      <c r="D18" s="862">
        <v>48.7</v>
      </c>
      <c r="E18" s="863" t="s">
        <v>30</v>
      </c>
      <c r="F18" s="884">
        <v>48.9</v>
      </c>
      <c r="G18" s="885">
        <v>10</v>
      </c>
      <c r="H18" s="866">
        <v>49.7</v>
      </c>
      <c r="I18" s="867">
        <v>85</v>
      </c>
      <c r="J18" s="1062">
        <v>0</v>
      </c>
      <c r="K18" s="1036">
        <v>0</v>
      </c>
      <c r="L18" s="1037">
        <v>0</v>
      </c>
    </row>
    <row r="19" spans="1:12" s="10" customFormat="1" ht="13.2" customHeight="1">
      <c r="A19" s="1417"/>
      <c r="B19" s="1477"/>
      <c r="C19" s="868">
        <v>2</v>
      </c>
      <c r="D19" s="869" t="s">
        <v>14</v>
      </c>
      <c r="E19" s="870" t="s">
        <v>14</v>
      </c>
      <c r="F19" s="886" t="s">
        <v>14</v>
      </c>
      <c r="G19" s="887" t="s">
        <v>14</v>
      </c>
      <c r="H19" s="886" t="s">
        <v>14</v>
      </c>
      <c r="I19" s="887" t="s">
        <v>14</v>
      </c>
      <c r="J19" s="1060">
        <v>0</v>
      </c>
      <c r="K19" s="372">
        <v>0</v>
      </c>
      <c r="L19" s="373">
        <v>0</v>
      </c>
    </row>
    <row r="20" spans="1:12" s="10" customFormat="1" ht="13.2" customHeight="1" thickBot="1">
      <c r="A20" s="1417"/>
      <c r="B20" s="1478"/>
      <c r="C20" s="875">
        <v>3</v>
      </c>
      <c r="D20" s="876" t="s">
        <v>14</v>
      </c>
      <c r="E20" s="877" t="s">
        <v>14</v>
      </c>
      <c r="F20" s="888" t="s">
        <v>14</v>
      </c>
      <c r="G20" s="889" t="s">
        <v>14</v>
      </c>
      <c r="H20" s="888" t="s">
        <v>14</v>
      </c>
      <c r="I20" s="889" t="s">
        <v>14</v>
      </c>
      <c r="J20" s="1061">
        <v>0.27</v>
      </c>
      <c r="K20" s="1034">
        <v>0.315</v>
      </c>
      <c r="L20" s="1035">
        <v>0.55500000000000005</v>
      </c>
    </row>
    <row r="21" spans="1:12" s="10" customFormat="1" ht="13.2" customHeight="1" thickBot="1">
      <c r="A21" s="1418"/>
      <c r="B21" s="1050"/>
      <c r="C21" s="1051"/>
      <c r="D21" s="1052"/>
      <c r="E21" s="1053"/>
      <c r="F21" s="1054"/>
      <c r="G21" s="1055"/>
      <c r="H21" s="1054"/>
      <c r="I21" s="1056" t="s">
        <v>11</v>
      </c>
      <c r="J21" s="1058">
        <f>SUM(J9:J20)</f>
        <v>0.72500000000000009</v>
      </c>
      <c r="K21" s="1057">
        <f t="shared" ref="K21:L21" si="0">SUM(K9:K20)</f>
        <v>0.77</v>
      </c>
      <c r="L21" s="1284">
        <f t="shared" si="0"/>
        <v>1.37</v>
      </c>
    </row>
    <row r="22" spans="1:12" s="10" customFormat="1" ht="13.2" customHeight="1">
      <c r="A22" s="1433">
        <v>3</v>
      </c>
      <c r="B22" s="1481" t="s">
        <v>16</v>
      </c>
      <c r="C22" s="890">
        <v>10</v>
      </c>
      <c r="D22" s="869">
        <v>47.4</v>
      </c>
      <c r="E22" s="891" t="s">
        <v>30</v>
      </c>
      <c r="F22" s="869">
        <v>48.7</v>
      </c>
      <c r="G22" s="891">
        <v>35</v>
      </c>
      <c r="H22" s="892">
        <v>49.7</v>
      </c>
      <c r="I22" s="891">
        <v>55</v>
      </c>
      <c r="J22" s="1063">
        <v>0.126</v>
      </c>
      <c r="K22" s="1048">
        <v>0.19700000000000001</v>
      </c>
      <c r="L22" s="1049">
        <v>0.14699999999999999</v>
      </c>
    </row>
    <row r="23" spans="1:12" s="10" customFormat="1" ht="13.2" customHeight="1">
      <c r="A23" s="1479"/>
      <c r="B23" s="1477"/>
      <c r="C23" s="890">
        <v>11</v>
      </c>
      <c r="D23" s="869" t="s">
        <v>14</v>
      </c>
      <c r="E23" s="870" t="s">
        <v>14</v>
      </c>
      <c r="F23" s="869" t="s">
        <v>14</v>
      </c>
      <c r="G23" s="870" t="s">
        <v>14</v>
      </c>
      <c r="H23" s="892" t="s">
        <v>14</v>
      </c>
      <c r="I23" s="870" t="s">
        <v>14</v>
      </c>
      <c r="J23" s="42">
        <v>0.312</v>
      </c>
      <c r="K23" s="368">
        <v>0.36099999999999999</v>
      </c>
      <c r="L23" s="369">
        <v>0.31900000000000001</v>
      </c>
    </row>
    <row r="24" spans="1:12" s="10" customFormat="1" ht="13.2" customHeight="1">
      <c r="A24" s="1479"/>
      <c r="B24" s="1477"/>
      <c r="C24" s="893">
        <v>12</v>
      </c>
      <c r="D24" s="894" t="s">
        <v>14</v>
      </c>
      <c r="E24" s="874" t="s">
        <v>14</v>
      </c>
      <c r="F24" s="894" t="s">
        <v>14</v>
      </c>
      <c r="G24" s="874" t="s">
        <v>14</v>
      </c>
      <c r="H24" s="873" t="s">
        <v>14</v>
      </c>
      <c r="I24" s="874" t="s">
        <v>14</v>
      </c>
      <c r="J24" s="42">
        <v>0</v>
      </c>
      <c r="K24" s="368">
        <v>0</v>
      </c>
      <c r="L24" s="369">
        <v>0</v>
      </c>
    </row>
    <row r="25" spans="1:12" s="10" customFormat="1" ht="13.2" customHeight="1">
      <c r="A25" s="1479"/>
      <c r="B25" s="1477"/>
      <c r="C25" s="893">
        <v>13</v>
      </c>
      <c r="D25" s="894" t="s">
        <v>14</v>
      </c>
      <c r="E25" s="874" t="s">
        <v>14</v>
      </c>
      <c r="F25" s="894" t="s">
        <v>14</v>
      </c>
      <c r="G25" s="874" t="s">
        <v>14</v>
      </c>
      <c r="H25" s="873" t="s">
        <v>14</v>
      </c>
      <c r="I25" s="874" t="s">
        <v>14</v>
      </c>
      <c r="J25" s="42">
        <v>4.0000000000000001E-3</v>
      </c>
      <c r="K25" s="368">
        <v>4.0000000000000001E-3</v>
      </c>
      <c r="L25" s="369">
        <v>4.0000000000000001E-3</v>
      </c>
    </row>
    <row r="26" spans="1:12" s="10" customFormat="1" ht="13.2" customHeight="1">
      <c r="A26" s="1479"/>
      <c r="B26" s="1477"/>
      <c r="C26" s="893">
        <v>14</v>
      </c>
      <c r="D26" s="894" t="s">
        <v>14</v>
      </c>
      <c r="E26" s="874" t="s">
        <v>14</v>
      </c>
      <c r="F26" s="894" t="s">
        <v>14</v>
      </c>
      <c r="G26" s="874" t="s">
        <v>14</v>
      </c>
      <c r="H26" s="873" t="s">
        <v>14</v>
      </c>
      <c r="I26" s="874" t="s">
        <v>14</v>
      </c>
      <c r="J26" s="42">
        <v>0.1</v>
      </c>
      <c r="K26" s="368">
        <v>0.192</v>
      </c>
      <c r="L26" s="369">
        <v>0.251</v>
      </c>
    </row>
    <row r="27" spans="1:12" s="10" customFormat="1" ht="13.2" customHeight="1">
      <c r="A27" s="1479"/>
      <c r="B27" s="1477"/>
      <c r="C27" s="893">
        <v>15</v>
      </c>
      <c r="D27" s="894" t="s">
        <v>14</v>
      </c>
      <c r="E27" s="874" t="s">
        <v>14</v>
      </c>
      <c r="F27" s="894" t="s">
        <v>14</v>
      </c>
      <c r="G27" s="874" t="s">
        <v>14</v>
      </c>
      <c r="H27" s="873" t="s">
        <v>14</v>
      </c>
      <c r="I27" s="874" t="s">
        <v>14</v>
      </c>
      <c r="J27" s="42">
        <v>0</v>
      </c>
      <c r="K27" s="368">
        <v>0</v>
      </c>
      <c r="L27" s="369">
        <v>0</v>
      </c>
    </row>
    <row r="28" spans="1:12" s="10" customFormat="1" ht="13.2" customHeight="1">
      <c r="A28" s="1479"/>
      <c r="B28" s="1477"/>
      <c r="C28" s="893">
        <v>18</v>
      </c>
      <c r="D28" s="894" t="s">
        <v>14</v>
      </c>
      <c r="E28" s="874" t="s">
        <v>14</v>
      </c>
      <c r="F28" s="894" t="s">
        <v>14</v>
      </c>
      <c r="G28" s="874" t="s">
        <v>14</v>
      </c>
      <c r="H28" s="873" t="s">
        <v>14</v>
      </c>
      <c r="I28" s="874" t="s">
        <v>14</v>
      </c>
      <c r="J28" s="42">
        <v>0.11</v>
      </c>
      <c r="K28" s="368">
        <v>0.19700000000000001</v>
      </c>
      <c r="L28" s="369">
        <v>0.156</v>
      </c>
    </row>
    <row r="29" spans="1:12" s="10" customFormat="1" ht="13.2" customHeight="1">
      <c r="A29" s="1479"/>
      <c r="B29" s="1477"/>
      <c r="C29" s="893">
        <v>23</v>
      </c>
      <c r="D29" s="894" t="s">
        <v>14</v>
      </c>
      <c r="E29" s="874" t="s">
        <v>14</v>
      </c>
      <c r="F29" s="894" t="s">
        <v>14</v>
      </c>
      <c r="G29" s="874" t="s">
        <v>14</v>
      </c>
      <c r="H29" s="873" t="s">
        <v>14</v>
      </c>
      <c r="I29" s="874" t="s">
        <v>14</v>
      </c>
      <c r="J29" s="42">
        <v>6.0000000000000001E-3</v>
      </c>
      <c r="K29" s="368">
        <v>6.0000000000000001E-3</v>
      </c>
      <c r="L29" s="369">
        <v>6.0000000000000001E-3</v>
      </c>
    </row>
    <row r="30" spans="1:12" s="10" customFormat="1" ht="13.2" customHeight="1">
      <c r="A30" s="1479"/>
      <c r="B30" s="1477"/>
      <c r="C30" s="893">
        <v>24</v>
      </c>
      <c r="D30" s="894" t="s">
        <v>14</v>
      </c>
      <c r="E30" s="874" t="s">
        <v>14</v>
      </c>
      <c r="F30" s="894" t="s">
        <v>14</v>
      </c>
      <c r="G30" s="874" t="s">
        <v>14</v>
      </c>
      <c r="H30" s="873" t="s">
        <v>14</v>
      </c>
      <c r="I30" s="874" t="s">
        <v>14</v>
      </c>
      <c r="J30" s="42">
        <v>0</v>
      </c>
      <c r="K30" s="368">
        <v>0</v>
      </c>
      <c r="L30" s="369">
        <v>0</v>
      </c>
    </row>
    <row r="31" spans="1:12" s="10" customFormat="1" ht="13.2" customHeight="1">
      <c r="A31" s="1479"/>
      <c r="B31" s="1477"/>
      <c r="C31" s="895"/>
      <c r="D31" s="894"/>
      <c r="E31" s="896"/>
      <c r="F31" s="894"/>
      <c r="G31" s="896"/>
      <c r="H31" s="873"/>
      <c r="I31" s="897" t="s">
        <v>11</v>
      </c>
      <c r="J31" s="50">
        <f>SUM(J22:J30)</f>
        <v>0.65800000000000003</v>
      </c>
      <c r="K31" s="898">
        <f>SUM(K22:K30)</f>
        <v>0.95700000000000007</v>
      </c>
      <c r="L31" s="1285">
        <f>SUM(L22:L30)</f>
        <v>0.88300000000000001</v>
      </c>
    </row>
    <row r="32" spans="1:12" s="10" customFormat="1" ht="13.2" customHeight="1" thickBot="1">
      <c r="A32" s="1479"/>
      <c r="B32" s="1478"/>
      <c r="C32" s="899"/>
      <c r="D32" s="876"/>
      <c r="E32" s="900"/>
      <c r="F32" s="876"/>
      <c r="G32" s="900"/>
      <c r="H32" s="882"/>
      <c r="I32" s="881" t="s">
        <v>15</v>
      </c>
      <c r="J32" s="55">
        <v>0.93300000000000005</v>
      </c>
      <c r="K32" s="378">
        <v>1.353</v>
      </c>
      <c r="L32" s="379">
        <v>1.5680000000000001</v>
      </c>
    </row>
    <row r="33" spans="1:12" s="10" customFormat="1" ht="13.2" customHeight="1">
      <c r="A33" s="1479"/>
      <c r="B33" s="1482" t="s">
        <v>18</v>
      </c>
      <c r="C33" s="901" t="s">
        <v>600</v>
      </c>
      <c r="D33" s="869">
        <v>47.4</v>
      </c>
      <c r="E33" s="891" t="s">
        <v>30</v>
      </c>
      <c r="F33" s="869">
        <v>48.7</v>
      </c>
      <c r="G33" s="891">
        <v>35</v>
      </c>
      <c r="H33" s="892">
        <v>49.7</v>
      </c>
      <c r="I33" s="891">
        <v>55</v>
      </c>
      <c r="J33" s="1064">
        <v>0.113</v>
      </c>
      <c r="K33" s="902">
        <v>0.152</v>
      </c>
      <c r="L33" s="903">
        <v>0.156</v>
      </c>
    </row>
    <row r="34" spans="1:12" s="10" customFormat="1" ht="13.2" customHeight="1">
      <c r="A34" s="1479"/>
      <c r="B34" s="1477"/>
      <c r="C34" s="904" t="s">
        <v>601</v>
      </c>
      <c r="D34" s="894" t="s">
        <v>14</v>
      </c>
      <c r="E34" s="874" t="s">
        <v>14</v>
      </c>
      <c r="F34" s="894" t="s">
        <v>14</v>
      </c>
      <c r="G34" s="874" t="s">
        <v>14</v>
      </c>
      <c r="H34" s="873" t="s">
        <v>14</v>
      </c>
      <c r="I34" s="874" t="s">
        <v>14</v>
      </c>
      <c r="J34" s="42">
        <v>9.0999999999999998E-2</v>
      </c>
      <c r="K34" s="368">
        <v>0.125</v>
      </c>
      <c r="L34" s="369">
        <v>0.08</v>
      </c>
    </row>
    <row r="35" spans="1:12" s="10" customFormat="1" ht="13.2" customHeight="1" thickBot="1">
      <c r="A35" s="1480"/>
      <c r="B35" s="1478"/>
      <c r="C35" s="899"/>
      <c r="D35" s="876"/>
      <c r="E35" s="900"/>
      <c r="F35" s="876"/>
      <c r="G35" s="900"/>
      <c r="H35" s="882"/>
      <c r="I35" s="900" t="s">
        <v>11</v>
      </c>
      <c r="J35" s="61">
        <v>0.20399999999999999</v>
      </c>
      <c r="K35" s="378">
        <v>0.27700000000000002</v>
      </c>
      <c r="L35" s="379">
        <v>0.23599999999999999</v>
      </c>
    </row>
    <row r="36" spans="1:12" s="10" customFormat="1" ht="13.2" customHeight="1">
      <c r="A36" s="1433">
        <v>4</v>
      </c>
      <c r="B36" s="1483" t="s">
        <v>16</v>
      </c>
      <c r="C36" s="905">
        <v>8</v>
      </c>
      <c r="D36" s="906">
        <v>46.8</v>
      </c>
      <c r="E36" s="863" t="s">
        <v>30</v>
      </c>
      <c r="F36" s="906">
        <v>48.6</v>
      </c>
      <c r="G36" s="863">
        <v>60</v>
      </c>
      <c r="H36" s="907">
        <v>49.7</v>
      </c>
      <c r="I36" s="863">
        <v>50</v>
      </c>
      <c r="J36" s="58">
        <v>0.44800000000000001</v>
      </c>
      <c r="K36" s="902">
        <v>0.99199999999999999</v>
      </c>
      <c r="L36" s="903">
        <v>1.204</v>
      </c>
    </row>
    <row r="37" spans="1:12" s="10" customFormat="1" ht="13.2" customHeight="1">
      <c r="A37" s="1479"/>
      <c r="B37" s="1477"/>
      <c r="C37" s="893">
        <v>13</v>
      </c>
      <c r="D37" s="894" t="s">
        <v>14</v>
      </c>
      <c r="E37" s="874" t="s">
        <v>14</v>
      </c>
      <c r="F37" s="894" t="s">
        <v>14</v>
      </c>
      <c r="G37" s="874" t="s">
        <v>14</v>
      </c>
      <c r="H37" s="873" t="s">
        <v>14</v>
      </c>
      <c r="I37" s="874" t="s">
        <v>14</v>
      </c>
      <c r="J37" s="42">
        <v>0.36299999999999999</v>
      </c>
      <c r="K37" s="368">
        <v>0.57999999999999996</v>
      </c>
      <c r="L37" s="369">
        <v>0.60199999999999998</v>
      </c>
    </row>
    <row r="38" spans="1:12" s="10" customFormat="1" ht="13.2" customHeight="1">
      <c r="A38" s="1479"/>
      <c r="B38" s="1477"/>
      <c r="C38" s="893">
        <v>14</v>
      </c>
      <c r="D38" s="894" t="s">
        <v>14</v>
      </c>
      <c r="E38" s="874" t="s">
        <v>14</v>
      </c>
      <c r="F38" s="894" t="s">
        <v>14</v>
      </c>
      <c r="G38" s="874" t="s">
        <v>14</v>
      </c>
      <c r="H38" s="873" t="s">
        <v>14</v>
      </c>
      <c r="I38" s="874" t="s">
        <v>14</v>
      </c>
      <c r="J38" s="42">
        <v>6.0000000000000001E-3</v>
      </c>
      <c r="K38" s="368">
        <v>6.0000000000000001E-3</v>
      </c>
      <c r="L38" s="369">
        <v>5.6000000000000001E-2</v>
      </c>
    </row>
    <row r="39" spans="1:12" s="10" customFormat="1" ht="13.2" customHeight="1">
      <c r="A39" s="1479"/>
      <c r="B39" s="1477"/>
      <c r="C39" s="893">
        <v>15</v>
      </c>
      <c r="D39" s="894" t="s">
        <v>14</v>
      </c>
      <c r="E39" s="874" t="s">
        <v>14</v>
      </c>
      <c r="F39" s="894" t="s">
        <v>14</v>
      </c>
      <c r="G39" s="874" t="s">
        <v>14</v>
      </c>
      <c r="H39" s="873" t="s">
        <v>14</v>
      </c>
      <c r="I39" s="874" t="s">
        <v>14</v>
      </c>
      <c r="J39" s="42">
        <v>0.94899999999999995</v>
      </c>
      <c r="K39" s="368">
        <v>1.978</v>
      </c>
      <c r="L39" s="369">
        <v>2.4279999999999999</v>
      </c>
    </row>
    <row r="40" spans="1:12" s="10" customFormat="1" ht="13.2" customHeight="1">
      <c r="A40" s="1479"/>
      <c r="B40" s="1477"/>
      <c r="C40" s="893">
        <v>17</v>
      </c>
      <c r="D40" s="894" t="s">
        <v>14</v>
      </c>
      <c r="E40" s="874" t="s">
        <v>14</v>
      </c>
      <c r="F40" s="894" t="s">
        <v>14</v>
      </c>
      <c r="G40" s="874" t="s">
        <v>14</v>
      </c>
      <c r="H40" s="873" t="s">
        <v>14</v>
      </c>
      <c r="I40" s="874" t="s">
        <v>14</v>
      </c>
      <c r="J40" s="42">
        <v>0.86599999999999999</v>
      </c>
      <c r="K40" s="368">
        <v>1.661</v>
      </c>
      <c r="L40" s="369">
        <v>2.0310000000000001</v>
      </c>
    </row>
    <row r="41" spans="1:12" s="10" customFormat="1" ht="13.2" customHeight="1">
      <c r="A41" s="1479"/>
      <c r="B41" s="1477"/>
      <c r="C41" s="893">
        <v>18</v>
      </c>
      <c r="D41" s="894" t="s">
        <v>14</v>
      </c>
      <c r="E41" s="874" t="s">
        <v>14</v>
      </c>
      <c r="F41" s="894" t="s">
        <v>14</v>
      </c>
      <c r="G41" s="874" t="s">
        <v>14</v>
      </c>
      <c r="H41" s="873" t="s">
        <v>14</v>
      </c>
      <c r="I41" s="874" t="s">
        <v>14</v>
      </c>
      <c r="J41" s="42">
        <v>0.56299999999999994</v>
      </c>
      <c r="K41" s="368">
        <v>1.2290000000000001</v>
      </c>
      <c r="L41" s="369">
        <v>1.462</v>
      </c>
    </row>
    <row r="42" spans="1:12" s="10" customFormat="1" ht="13.2" customHeight="1">
      <c r="A42" s="1479"/>
      <c r="B42" s="1477"/>
      <c r="C42" s="893">
        <v>20</v>
      </c>
      <c r="D42" s="894" t="s">
        <v>14</v>
      </c>
      <c r="E42" s="874" t="s">
        <v>14</v>
      </c>
      <c r="F42" s="894" t="s">
        <v>14</v>
      </c>
      <c r="G42" s="874" t="s">
        <v>14</v>
      </c>
      <c r="H42" s="873" t="s">
        <v>14</v>
      </c>
      <c r="I42" s="874" t="s">
        <v>14</v>
      </c>
      <c r="J42" s="42">
        <v>0.28999999999999998</v>
      </c>
      <c r="K42" s="368">
        <v>0.29299999999999998</v>
      </c>
      <c r="L42" s="369">
        <v>0.29899999999999999</v>
      </c>
    </row>
    <row r="43" spans="1:12" s="10" customFormat="1" ht="13.2" customHeight="1">
      <c r="A43" s="1479"/>
      <c r="B43" s="1477"/>
      <c r="C43" s="893">
        <v>22</v>
      </c>
      <c r="D43" s="894" t="s">
        <v>14</v>
      </c>
      <c r="E43" s="874" t="s">
        <v>14</v>
      </c>
      <c r="F43" s="894" t="s">
        <v>14</v>
      </c>
      <c r="G43" s="874" t="s">
        <v>14</v>
      </c>
      <c r="H43" s="873" t="s">
        <v>14</v>
      </c>
      <c r="I43" s="874" t="s">
        <v>14</v>
      </c>
      <c r="J43" s="42">
        <v>0</v>
      </c>
      <c r="K43" s="368">
        <v>0</v>
      </c>
      <c r="L43" s="369">
        <v>0</v>
      </c>
    </row>
    <row r="44" spans="1:12" s="10" customFormat="1" ht="13.2" customHeight="1">
      <c r="A44" s="1479"/>
      <c r="B44" s="1477"/>
      <c r="C44" s="893">
        <v>24</v>
      </c>
      <c r="D44" s="894" t="s">
        <v>14</v>
      </c>
      <c r="E44" s="874" t="s">
        <v>14</v>
      </c>
      <c r="F44" s="894" t="s">
        <v>14</v>
      </c>
      <c r="G44" s="874" t="s">
        <v>14</v>
      </c>
      <c r="H44" s="873" t="s">
        <v>14</v>
      </c>
      <c r="I44" s="874" t="s">
        <v>14</v>
      </c>
      <c r="J44" s="42">
        <v>0.73299999999999998</v>
      </c>
      <c r="K44" s="368">
        <v>1.5089999999999999</v>
      </c>
      <c r="L44" s="369">
        <v>1.9470000000000001</v>
      </c>
    </row>
    <row r="45" spans="1:12" s="10" customFormat="1" ht="13.2" customHeight="1">
      <c r="A45" s="1479"/>
      <c r="B45" s="1477"/>
      <c r="C45" s="893">
        <v>25</v>
      </c>
      <c r="D45" s="894" t="s">
        <v>14</v>
      </c>
      <c r="E45" s="874" t="s">
        <v>14</v>
      </c>
      <c r="F45" s="894" t="s">
        <v>14</v>
      </c>
      <c r="G45" s="874" t="s">
        <v>14</v>
      </c>
      <c r="H45" s="873" t="s">
        <v>14</v>
      </c>
      <c r="I45" s="874" t="s">
        <v>14</v>
      </c>
      <c r="J45" s="42">
        <v>6.0000000000000001E-3</v>
      </c>
      <c r="K45" s="368">
        <v>0.01</v>
      </c>
      <c r="L45" s="369">
        <v>0.01</v>
      </c>
    </row>
    <row r="46" spans="1:12" s="10" customFormat="1" ht="13.2" customHeight="1">
      <c r="A46" s="1479"/>
      <c r="B46" s="1477"/>
      <c r="C46" s="893">
        <v>26</v>
      </c>
      <c r="D46" s="894" t="s">
        <v>14</v>
      </c>
      <c r="E46" s="874" t="s">
        <v>14</v>
      </c>
      <c r="F46" s="894" t="s">
        <v>14</v>
      </c>
      <c r="G46" s="874" t="s">
        <v>14</v>
      </c>
      <c r="H46" s="873" t="s">
        <v>14</v>
      </c>
      <c r="I46" s="874" t="s">
        <v>14</v>
      </c>
      <c r="J46" s="42">
        <v>0.501</v>
      </c>
      <c r="K46" s="368">
        <v>1.0129999999999999</v>
      </c>
      <c r="L46" s="369">
        <v>1.198</v>
      </c>
    </row>
    <row r="47" spans="1:12" s="10" customFormat="1" ht="13.2" customHeight="1">
      <c r="A47" s="1479"/>
      <c r="B47" s="1477"/>
      <c r="C47" s="893">
        <v>27</v>
      </c>
      <c r="D47" s="894" t="s">
        <v>14</v>
      </c>
      <c r="E47" s="874" t="s">
        <v>14</v>
      </c>
      <c r="F47" s="894" t="s">
        <v>14</v>
      </c>
      <c r="G47" s="874" t="s">
        <v>14</v>
      </c>
      <c r="H47" s="873" t="s">
        <v>14</v>
      </c>
      <c r="I47" s="874" t="s">
        <v>14</v>
      </c>
      <c r="J47" s="42">
        <v>0.25600000000000001</v>
      </c>
      <c r="K47" s="368">
        <v>0.32700000000000001</v>
      </c>
      <c r="L47" s="369">
        <v>0.32600000000000001</v>
      </c>
    </row>
    <row r="48" spans="1:12" s="10" customFormat="1" ht="13.2" customHeight="1">
      <c r="A48" s="1479"/>
      <c r="B48" s="1477"/>
      <c r="C48" s="893">
        <v>29</v>
      </c>
      <c r="D48" s="894" t="s">
        <v>14</v>
      </c>
      <c r="E48" s="874" t="s">
        <v>14</v>
      </c>
      <c r="F48" s="894" t="s">
        <v>14</v>
      </c>
      <c r="G48" s="874" t="s">
        <v>14</v>
      </c>
      <c r="H48" s="873" t="s">
        <v>14</v>
      </c>
      <c r="I48" s="874" t="s">
        <v>14</v>
      </c>
      <c r="J48" s="42">
        <v>8.0000000000000002E-3</v>
      </c>
      <c r="K48" s="368">
        <v>0.16700000000000001</v>
      </c>
      <c r="L48" s="369">
        <v>0.13900000000000001</v>
      </c>
    </row>
    <row r="49" spans="1:12" s="10" customFormat="1" ht="13.2" customHeight="1">
      <c r="A49" s="1479"/>
      <c r="B49" s="1477"/>
      <c r="C49" s="893">
        <v>35</v>
      </c>
      <c r="D49" s="894" t="s">
        <v>14</v>
      </c>
      <c r="E49" s="874" t="s">
        <v>14</v>
      </c>
      <c r="F49" s="894" t="s">
        <v>14</v>
      </c>
      <c r="G49" s="874" t="s">
        <v>14</v>
      </c>
      <c r="H49" s="873" t="s">
        <v>14</v>
      </c>
      <c r="I49" s="874" t="s">
        <v>14</v>
      </c>
      <c r="J49" s="42">
        <v>0.43</v>
      </c>
      <c r="K49" s="368">
        <v>0.86099999999999999</v>
      </c>
      <c r="L49" s="369">
        <v>1.177</v>
      </c>
    </row>
    <row r="50" spans="1:12" s="10" customFormat="1" ht="13.2" customHeight="1">
      <c r="A50" s="1479"/>
      <c r="B50" s="1477"/>
      <c r="C50" s="893">
        <v>39</v>
      </c>
      <c r="D50" s="894" t="s">
        <v>14</v>
      </c>
      <c r="E50" s="874" t="s">
        <v>14</v>
      </c>
      <c r="F50" s="894" t="s">
        <v>14</v>
      </c>
      <c r="G50" s="874" t="s">
        <v>14</v>
      </c>
      <c r="H50" s="873" t="s">
        <v>14</v>
      </c>
      <c r="I50" s="874" t="s">
        <v>14</v>
      </c>
      <c r="J50" s="42">
        <v>4.0000000000000001E-3</v>
      </c>
      <c r="K50" s="368">
        <v>0.06</v>
      </c>
      <c r="L50" s="369">
        <v>0</v>
      </c>
    </row>
    <row r="51" spans="1:12" s="10" customFormat="1" ht="13.2" customHeight="1">
      <c r="A51" s="1479"/>
      <c r="B51" s="1477"/>
      <c r="C51" s="895"/>
      <c r="D51" s="894"/>
      <c r="E51" s="896"/>
      <c r="F51" s="894"/>
      <c r="G51" s="896"/>
      <c r="H51" s="873"/>
      <c r="I51" s="896" t="s">
        <v>11</v>
      </c>
      <c r="J51" s="50">
        <f>SUM(J36:J50)</f>
        <v>5.423</v>
      </c>
      <c r="K51" s="898">
        <f>SUM(K36:K50)</f>
        <v>10.686000000000002</v>
      </c>
      <c r="L51" s="1285">
        <f>SUM(L36:L50)</f>
        <v>12.879</v>
      </c>
    </row>
    <row r="52" spans="1:12" s="10" customFormat="1" ht="13.2" customHeight="1" thickBot="1">
      <c r="A52" s="1480"/>
      <c r="B52" s="1478"/>
      <c r="C52" s="899"/>
      <c r="D52" s="876"/>
      <c r="E52" s="900"/>
      <c r="F52" s="876"/>
      <c r="G52" s="900"/>
      <c r="H52" s="882"/>
      <c r="I52" s="900" t="s">
        <v>15</v>
      </c>
      <c r="J52" s="55">
        <v>8.6760000000000002</v>
      </c>
      <c r="K52" s="378">
        <v>16.716000000000001</v>
      </c>
      <c r="L52" s="379">
        <v>20.210999999999999</v>
      </c>
    </row>
    <row r="53" spans="1:12" s="10" customFormat="1" ht="13.2" customHeight="1">
      <c r="A53" s="1433">
        <v>5</v>
      </c>
      <c r="B53" s="1483" t="s">
        <v>16</v>
      </c>
      <c r="C53" s="905">
        <v>6</v>
      </c>
      <c r="D53" s="906">
        <v>46.7</v>
      </c>
      <c r="E53" s="863" t="s">
        <v>30</v>
      </c>
      <c r="F53" s="906">
        <v>48.6</v>
      </c>
      <c r="G53" s="863">
        <v>65</v>
      </c>
      <c r="H53" s="907">
        <v>49.6</v>
      </c>
      <c r="I53" s="863">
        <v>35</v>
      </c>
      <c r="J53" s="58">
        <v>0.66100000000000003</v>
      </c>
      <c r="K53" s="902">
        <v>1.1839999999999999</v>
      </c>
      <c r="L53" s="903">
        <v>1.198</v>
      </c>
    </row>
    <row r="54" spans="1:12" s="10" customFormat="1" ht="13.2" customHeight="1">
      <c r="A54" s="1479"/>
      <c r="B54" s="1477"/>
      <c r="C54" s="893">
        <v>15</v>
      </c>
      <c r="D54" s="894" t="s">
        <v>14</v>
      </c>
      <c r="E54" s="874" t="s">
        <v>14</v>
      </c>
      <c r="F54" s="894" t="s">
        <v>14</v>
      </c>
      <c r="G54" s="874" t="s">
        <v>14</v>
      </c>
      <c r="H54" s="873" t="s">
        <v>14</v>
      </c>
      <c r="I54" s="874" t="s">
        <v>14</v>
      </c>
      <c r="J54" s="65">
        <v>0.32300000000000001</v>
      </c>
      <c r="K54" s="365">
        <v>0.54900000000000004</v>
      </c>
      <c r="L54" s="366">
        <v>0.443</v>
      </c>
    </row>
    <row r="55" spans="1:12" s="10" customFormat="1" ht="13.2" customHeight="1">
      <c r="A55" s="1479"/>
      <c r="B55" s="1477"/>
      <c r="C55" s="893">
        <v>16</v>
      </c>
      <c r="D55" s="894" t="s">
        <v>14</v>
      </c>
      <c r="E55" s="874" t="s">
        <v>14</v>
      </c>
      <c r="F55" s="894" t="s">
        <v>14</v>
      </c>
      <c r="G55" s="874" t="s">
        <v>14</v>
      </c>
      <c r="H55" s="873" t="s">
        <v>14</v>
      </c>
      <c r="I55" s="874" t="s">
        <v>14</v>
      </c>
      <c r="J55" s="65">
        <v>0.16</v>
      </c>
      <c r="K55" s="365">
        <v>0.27</v>
      </c>
      <c r="L55" s="366">
        <v>0.16600000000000001</v>
      </c>
    </row>
    <row r="56" spans="1:12" s="10" customFormat="1" ht="13.2" customHeight="1">
      <c r="A56" s="1479"/>
      <c r="B56" s="1477"/>
      <c r="C56" s="893">
        <v>17</v>
      </c>
      <c r="D56" s="894" t="s">
        <v>14</v>
      </c>
      <c r="E56" s="874" t="s">
        <v>14</v>
      </c>
      <c r="F56" s="894" t="s">
        <v>14</v>
      </c>
      <c r="G56" s="874" t="s">
        <v>14</v>
      </c>
      <c r="H56" s="873" t="s">
        <v>14</v>
      </c>
      <c r="I56" s="874" t="s">
        <v>14</v>
      </c>
      <c r="J56" s="42">
        <v>0.247</v>
      </c>
      <c r="K56" s="368">
        <v>0.45700000000000002</v>
      </c>
      <c r="L56" s="369">
        <v>0.48599999999999999</v>
      </c>
    </row>
    <row r="57" spans="1:12" s="10" customFormat="1" ht="13.2" customHeight="1">
      <c r="A57" s="1479"/>
      <c r="B57" s="1477"/>
      <c r="C57" s="893">
        <v>18</v>
      </c>
      <c r="D57" s="894" t="s">
        <v>14</v>
      </c>
      <c r="E57" s="874" t="s">
        <v>14</v>
      </c>
      <c r="F57" s="894" t="s">
        <v>14</v>
      </c>
      <c r="G57" s="874" t="s">
        <v>14</v>
      </c>
      <c r="H57" s="873" t="s">
        <v>14</v>
      </c>
      <c r="I57" s="874" t="s">
        <v>14</v>
      </c>
      <c r="J57" s="42">
        <v>0.441</v>
      </c>
      <c r="K57" s="368">
        <v>0.85699999999999998</v>
      </c>
      <c r="L57" s="369">
        <v>0.56399999999999995</v>
      </c>
    </row>
    <row r="58" spans="1:12" s="10" customFormat="1" ht="13.2" customHeight="1">
      <c r="A58" s="1479"/>
      <c r="B58" s="1477"/>
      <c r="C58" s="893">
        <v>21</v>
      </c>
      <c r="D58" s="894" t="s">
        <v>14</v>
      </c>
      <c r="E58" s="874" t="s">
        <v>14</v>
      </c>
      <c r="F58" s="894" t="s">
        <v>14</v>
      </c>
      <c r="G58" s="874" t="s">
        <v>14</v>
      </c>
      <c r="H58" s="873" t="s">
        <v>14</v>
      </c>
      <c r="I58" s="874" t="s">
        <v>14</v>
      </c>
      <c r="J58" s="42">
        <v>0.59099999999999997</v>
      </c>
      <c r="K58" s="368">
        <v>0.96099999999999997</v>
      </c>
      <c r="L58" s="369">
        <v>0.73599999999999999</v>
      </c>
    </row>
    <row r="59" spans="1:12" s="10" customFormat="1" ht="13.2" customHeight="1">
      <c r="A59" s="1479"/>
      <c r="B59" s="1477"/>
      <c r="C59" s="893">
        <v>22</v>
      </c>
      <c r="D59" s="894" t="s">
        <v>14</v>
      </c>
      <c r="E59" s="874" t="s">
        <v>14</v>
      </c>
      <c r="F59" s="894" t="s">
        <v>14</v>
      </c>
      <c r="G59" s="874" t="s">
        <v>14</v>
      </c>
      <c r="H59" s="873" t="s">
        <v>14</v>
      </c>
      <c r="I59" s="874" t="s">
        <v>14</v>
      </c>
      <c r="J59" s="42">
        <v>1.1950000000000001</v>
      </c>
      <c r="K59" s="368">
        <v>2.5459999999999998</v>
      </c>
      <c r="L59" s="369">
        <v>1.145</v>
      </c>
    </row>
    <row r="60" spans="1:12" s="10" customFormat="1" ht="13.2" customHeight="1">
      <c r="A60" s="1479"/>
      <c r="B60" s="1477"/>
      <c r="C60" s="893">
        <v>24</v>
      </c>
      <c r="D60" s="894" t="s">
        <v>14</v>
      </c>
      <c r="E60" s="874" t="s">
        <v>14</v>
      </c>
      <c r="F60" s="894" t="s">
        <v>14</v>
      </c>
      <c r="G60" s="874" t="s">
        <v>14</v>
      </c>
      <c r="H60" s="873" t="s">
        <v>14</v>
      </c>
      <c r="I60" s="874" t="s">
        <v>14</v>
      </c>
      <c r="J60" s="42">
        <v>2.4780000000000002</v>
      </c>
      <c r="K60" s="368">
        <v>2.75</v>
      </c>
      <c r="L60" s="369">
        <v>2.589</v>
      </c>
    </row>
    <row r="61" spans="1:12" s="10" customFormat="1" ht="13.2" customHeight="1">
      <c r="A61" s="1479"/>
      <c r="B61" s="1477"/>
      <c r="C61" s="893">
        <v>27</v>
      </c>
      <c r="D61" s="894" t="s">
        <v>14</v>
      </c>
      <c r="E61" s="874" t="s">
        <v>14</v>
      </c>
      <c r="F61" s="894" t="s">
        <v>14</v>
      </c>
      <c r="G61" s="874" t="s">
        <v>14</v>
      </c>
      <c r="H61" s="873" t="s">
        <v>14</v>
      </c>
      <c r="I61" s="874" t="s">
        <v>14</v>
      </c>
      <c r="J61" s="42">
        <v>0.54900000000000004</v>
      </c>
      <c r="K61" s="368">
        <v>0.875</v>
      </c>
      <c r="L61" s="369">
        <v>0.95</v>
      </c>
    </row>
    <row r="62" spans="1:12" s="10" customFormat="1" ht="13.2" customHeight="1">
      <c r="A62" s="1479"/>
      <c r="B62" s="1477"/>
      <c r="C62" s="893">
        <v>28</v>
      </c>
      <c r="D62" s="894" t="s">
        <v>14</v>
      </c>
      <c r="E62" s="874" t="s">
        <v>14</v>
      </c>
      <c r="F62" s="894" t="s">
        <v>14</v>
      </c>
      <c r="G62" s="874" t="s">
        <v>14</v>
      </c>
      <c r="H62" s="873" t="s">
        <v>14</v>
      </c>
      <c r="I62" s="874" t="s">
        <v>14</v>
      </c>
      <c r="J62" s="42">
        <v>0</v>
      </c>
      <c r="K62" s="368">
        <v>0</v>
      </c>
      <c r="L62" s="369">
        <v>0</v>
      </c>
    </row>
    <row r="63" spans="1:12" s="10" customFormat="1" ht="13.2" customHeight="1">
      <c r="A63" s="1479"/>
      <c r="B63" s="1477"/>
      <c r="C63" s="893">
        <v>29</v>
      </c>
      <c r="D63" s="894" t="s">
        <v>14</v>
      </c>
      <c r="E63" s="874" t="s">
        <v>14</v>
      </c>
      <c r="F63" s="894" t="s">
        <v>14</v>
      </c>
      <c r="G63" s="874" t="s">
        <v>14</v>
      </c>
      <c r="H63" s="873" t="s">
        <v>14</v>
      </c>
      <c r="I63" s="874" t="s">
        <v>14</v>
      </c>
      <c r="J63" s="42">
        <v>0.96699999999999997</v>
      </c>
      <c r="K63" s="368">
        <v>1.1879999999999999</v>
      </c>
      <c r="L63" s="369">
        <v>0.93500000000000005</v>
      </c>
    </row>
    <row r="64" spans="1:12" s="10" customFormat="1" ht="13.2" customHeight="1">
      <c r="A64" s="1479"/>
      <c r="B64" s="1477"/>
      <c r="C64" s="895"/>
      <c r="D64" s="894"/>
      <c r="E64" s="896"/>
      <c r="F64" s="894"/>
      <c r="G64" s="896"/>
      <c r="H64" s="873"/>
      <c r="I64" s="896" t="s">
        <v>11</v>
      </c>
      <c r="J64" s="50">
        <f>SUM(J53:J63)</f>
        <v>7.6120000000000001</v>
      </c>
      <c r="K64" s="898">
        <f>SUM(K53:K63)</f>
        <v>11.637</v>
      </c>
      <c r="L64" s="1285">
        <f>SUM(L53:L63)</f>
        <v>9.2119999999999997</v>
      </c>
    </row>
    <row r="65" spans="1:12" s="10" customFormat="1" ht="13.2" customHeight="1" thickBot="1">
      <c r="A65" s="1480"/>
      <c r="B65" s="1478"/>
      <c r="C65" s="899"/>
      <c r="D65" s="876"/>
      <c r="E65" s="900"/>
      <c r="F65" s="876"/>
      <c r="G65" s="900"/>
      <c r="H65" s="882"/>
      <c r="I65" s="900" t="s">
        <v>15</v>
      </c>
      <c r="J65" s="55">
        <v>13.613</v>
      </c>
      <c r="K65" s="378">
        <v>22.224</v>
      </c>
      <c r="L65" s="379">
        <v>19.268000000000001</v>
      </c>
    </row>
    <row r="66" spans="1:12" s="10" customFormat="1" ht="13.2" customHeight="1">
      <c r="A66" s="1433">
        <v>6</v>
      </c>
      <c r="B66" s="1483" t="s">
        <v>16</v>
      </c>
      <c r="C66" s="905">
        <v>4</v>
      </c>
      <c r="D66" s="906">
        <v>46.8</v>
      </c>
      <c r="E66" s="863" t="s">
        <v>30</v>
      </c>
      <c r="F66" s="906">
        <v>48.6</v>
      </c>
      <c r="G66" s="863">
        <v>55</v>
      </c>
      <c r="H66" s="907">
        <v>49.5</v>
      </c>
      <c r="I66" s="863">
        <v>25</v>
      </c>
      <c r="J66" s="58">
        <v>0</v>
      </c>
      <c r="K66" s="902">
        <v>0</v>
      </c>
      <c r="L66" s="903">
        <v>0</v>
      </c>
    </row>
    <row r="67" spans="1:12" s="10" customFormat="1" ht="13.2" customHeight="1">
      <c r="A67" s="1479"/>
      <c r="B67" s="1477"/>
      <c r="C67" s="893">
        <v>7</v>
      </c>
      <c r="D67" s="894" t="s">
        <v>14</v>
      </c>
      <c r="E67" s="874" t="s">
        <v>14</v>
      </c>
      <c r="F67" s="894" t="s">
        <v>14</v>
      </c>
      <c r="G67" s="874" t="s">
        <v>14</v>
      </c>
      <c r="H67" s="873" t="s">
        <v>14</v>
      </c>
      <c r="I67" s="874" t="s">
        <v>14</v>
      </c>
      <c r="J67" s="42">
        <v>0.13300000000000001</v>
      </c>
      <c r="K67" s="368">
        <v>0.26700000000000002</v>
      </c>
      <c r="L67" s="369">
        <v>0.152</v>
      </c>
    </row>
    <row r="68" spans="1:12" s="10" customFormat="1" ht="13.2" customHeight="1">
      <c r="A68" s="1479"/>
      <c r="B68" s="1477"/>
      <c r="C68" s="893">
        <v>8</v>
      </c>
      <c r="D68" s="894" t="s">
        <v>14</v>
      </c>
      <c r="E68" s="874" t="s">
        <v>14</v>
      </c>
      <c r="F68" s="894" t="s">
        <v>14</v>
      </c>
      <c r="G68" s="874" t="s">
        <v>14</v>
      </c>
      <c r="H68" s="873" t="s">
        <v>14</v>
      </c>
      <c r="I68" s="874" t="s">
        <v>14</v>
      </c>
      <c r="J68" s="65">
        <v>0</v>
      </c>
      <c r="K68" s="365">
        <v>0</v>
      </c>
      <c r="L68" s="366">
        <v>0</v>
      </c>
    </row>
    <row r="69" spans="1:12" s="10" customFormat="1" ht="13.2" customHeight="1">
      <c r="A69" s="1479"/>
      <c r="B69" s="1477"/>
      <c r="C69" s="893">
        <v>12</v>
      </c>
      <c r="D69" s="894" t="s">
        <v>14</v>
      </c>
      <c r="E69" s="874" t="s">
        <v>14</v>
      </c>
      <c r="F69" s="894" t="s">
        <v>14</v>
      </c>
      <c r="G69" s="874" t="s">
        <v>14</v>
      </c>
      <c r="H69" s="873" t="s">
        <v>14</v>
      </c>
      <c r="I69" s="874" t="s">
        <v>14</v>
      </c>
      <c r="J69" s="42">
        <v>0</v>
      </c>
      <c r="K69" s="368">
        <v>0</v>
      </c>
      <c r="L69" s="369">
        <v>0</v>
      </c>
    </row>
    <row r="70" spans="1:12" s="10" customFormat="1" ht="13.2" customHeight="1">
      <c r="A70" s="1479"/>
      <c r="B70" s="1477"/>
      <c r="C70" s="893">
        <v>13</v>
      </c>
      <c r="D70" s="894" t="s">
        <v>14</v>
      </c>
      <c r="E70" s="874" t="s">
        <v>14</v>
      </c>
      <c r="F70" s="894" t="s">
        <v>14</v>
      </c>
      <c r="G70" s="874" t="s">
        <v>14</v>
      </c>
      <c r="H70" s="873" t="s">
        <v>14</v>
      </c>
      <c r="I70" s="874" t="s">
        <v>14</v>
      </c>
      <c r="J70" s="42">
        <v>3.0000000000000001E-3</v>
      </c>
      <c r="K70" s="368">
        <v>3.0000000000000001E-3</v>
      </c>
      <c r="L70" s="369">
        <v>3.0000000000000001E-3</v>
      </c>
    </row>
    <row r="71" spans="1:12" s="10" customFormat="1" ht="13.2" customHeight="1">
      <c r="A71" s="1479"/>
      <c r="B71" s="1477"/>
      <c r="C71" s="893">
        <v>16</v>
      </c>
      <c r="D71" s="894" t="s">
        <v>14</v>
      </c>
      <c r="E71" s="874" t="s">
        <v>14</v>
      </c>
      <c r="F71" s="894" t="s">
        <v>14</v>
      </c>
      <c r="G71" s="874" t="s">
        <v>14</v>
      </c>
      <c r="H71" s="873" t="s">
        <v>14</v>
      </c>
      <c r="I71" s="874" t="s">
        <v>14</v>
      </c>
      <c r="J71" s="42">
        <v>0.46200000000000002</v>
      </c>
      <c r="K71" s="368">
        <v>1.1830000000000001</v>
      </c>
      <c r="L71" s="369">
        <v>0.997</v>
      </c>
    </row>
    <row r="72" spans="1:12" s="10" customFormat="1" ht="13.2" customHeight="1">
      <c r="A72" s="1479"/>
      <c r="B72" s="1477"/>
      <c r="C72" s="893">
        <v>24</v>
      </c>
      <c r="D72" s="894" t="s">
        <v>14</v>
      </c>
      <c r="E72" s="874" t="s">
        <v>14</v>
      </c>
      <c r="F72" s="894" t="s">
        <v>14</v>
      </c>
      <c r="G72" s="874" t="s">
        <v>14</v>
      </c>
      <c r="H72" s="873" t="s">
        <v>14</v>
      </c>
      <c r="I72" s="874" t="s">
        <v>14</v>
      </c>
      <c r="J72" s="42">
        <v>4.2999999999999997E-2</v>
      </c>
      <c r="K72" s="368">
        <v>0.121</v>
      </c>
      <c r="L72" s="369">
        <v>7.0000000000000007E-2</v>
      </c>
    </row>
    <row r="73" spans="1:12" s="10" customFormat="1" ht="13.2" customHeight="1">
      <c r="A73" s="1479"/>
      <c r="B73" s="1477"/>
      <c r="C73" s="893">
        <v>27</v>
      </c>
      <c r="D73" s="894" t="s">
        <v>14</v>
      </c>
      <c r="E73" s="874" t="s">
        <v>14</v>
      </c>
      <c r="F73" s="894" t="s">
        <v>14</v>
      </c>
      <c r="G73" s="874" t="s">
        <v>14</v>
      </c>
      <c r="H73" s="873" t="s">
        <v>14</v>
      </c>
      <c r="I73" s="874" t="s">
        <v>14</v>
      </c>
      <c r="J73" s="65">
        <v>0.45800000000000002</v>
      </c>
      <c r="K73" s="365">
        <v>0.80400000000000005</v>
      </c>
      <c r="L73" s="366">
        <v>0.51500000000000001</v>
      </c>
    </row>
    <row r="74" spans="1:12" s="10" customFormat="1" ht="13.2" customHeight="1">
      <c r="A74" s="1479"/>
      <c r="B74" s="1477"/>
      <c r="C74" s="893">
        <v>28</v>
      </c>
      <c r="D74" s="894" t="s">
        <v>14</v>
      </c>
      <c r="E74" s="874" t="s">
        <v>14</v>
      </c>
      <c r="F74" s="894" t="s">
        <v>14</v>
      </c>
      <c r="G74" s="874" t="s">
        <v>14</v>
      </c>
      <c r="H74" s="873" t="s">
        <v>14</v>
      </c>
      <c r="I74" s="874" t="s">
        <v>14</v>
      </c>
      <c r="J74" s="42">
        <v>0.373</v>
      </c>
      <c r="K74" s="368">
        <v>0.66500000000000004</v>
      </c>
      <c r="L74" s="369">
        <v>0.501</v>
      </c>
    </row>
    <row r="75" spans="1:12" s="10" customFormat="1" ht="13.2" customHeight="1">
      <c r="A75" s="1479"/>
      <c r="B75" s="1477"/>
      <c r="C75" s="893">
        <v>30</v>
      </c>
      <c r="D75" s="894" t="s">
        <v>14</v>
      </c>
      <c r="E75" s="874" t="s">
        <v>14</v>
      </c>
      <c r="F75" s="894" t="s">
        <v>14</v>
      </c>
      <c r="G75" s="874" t="s">
        <v>14</v>
      </c>
      <c r="H75" s="873" t="s">
        <v>14</v>
      </c>
      <c r="I75" s="874" t="s">
        <v>14</v>
      </c>
      <c r="J75" s="42">
        <v>0.67500000000000004</v>
      </c>
      <c r="K75" s="368">
        <v>1.0189999999999999</v>
      </c>
      <c r="L75" s="369">
        <v>1.222</v>
      </c>
    </row>
    <row r="76" spans="1:12" s="10" customFormat="1" ht="13.2" customHeight="1">
      <c r="A76" s="1479"/>
      <c r="B76" s="1477"/>
      <c r="C76" s="893">
        <v>31</v>
      </c>
      <c r="D76" s="894" t="s">
        <v>14</v>
      </c>
      <c r="E76" s="874" t="s">
        <v>14</v>
      </c>
      <c r="F76" s="894" t="s">
        <v>14</v>
      </c>
      <c r="G76" s="874" t="s">
        <v>14</v>
      </c>
      <c r="H76" s="873" t="s">
        <v>14</v>
      </c>
      <c r="I76" s="874" t="s">
        <v>14</v>
      </c>
      <c r="J76" s="42">
        <v>4.8000000000000001E-2</v>
      </c>
      <c r="K76" s="368">
        <v>0.11700000000000001</v>
      </c>
      <c r="L76" s="369">
        <v>0.114</v>
      </c>
    </row>
    <row r="77" spans="1:12" s="10" customFormat="1" ht="13.2" customHeight="1">
      <c r="A77" s="1479"/>
      <c r="B77" s="1477"/>
      <c r="C77" s="893">
        <v>41</v>
      </c>
      <c r="D77" s="894" t="s">
        <v>14</v>
      </c>
      <c r="E77" s="874" t="s">
        <v>14</v>
      </c>
      <c r="F77" s="894" t="s">
        <v>14</v>
      </c>
      <c r="G77" s="874" t="s">
        <v>14</v>
      </c>
      <c r="H77" s="873" t="s">
        <v>14</v>
      </c>
      <c r="I77" s="874" t="s">
        <v>14</v>
      </c>
      <c r="J77" s="42">
        <v>0.14699999999999999</v>
      </c>
      <c r="K77" s="368">
        <v>0.19400000000000001</v>
      </c>
      <c r="L77" s="369">
        <v>0.188</v>
      </c>
    </row>
    <row r="78" spans="1:12" s="10" customFormat="1" ht="13.2" customHeight="1">
      <c r="A78" s="1479"/>
      <c r="B78" s="1477"/>
      <c r="C78" s="893">
        <v>42</v>
      </c>
      <c r="D78" s="894" t="s">
        <v>14</v>
      </c>
      <c r="E78" s="874" t="s">
        <v>14</v>
      </c>
      <c r="F78" s="894" t="s">
        <v>14</v>
      </c>
      <c r="G78" s="874" t="s">
        <v>14</v>
      </c>
      <c r="H78" s="873" t="s">
        <v>14</v>
      </c>
      <c r="I78" s="874" t="s">
        <v>14</v>
      </c>
      <c r="J78" s="42">
        <v>0.128</v>
      </c>
      <c r="K78" s="368">
        <v>0.314</v>
      </c>
      <c r="L78" s="369">
        <v>0.13300000000000001</v>
      </c>
    </row>
    <row r="79" spans="1:12" s="10" customFormat="1" ht="13.2" customHeight="1">
      <c r="A79" s="1479"/>
      <c r="B79" s="1477"/>
      <c r="C79" s="893">
        <v>43</v>
      </c>
      <c r="D79" s="894" t="s">
        <v>14</v>
      </c>
      <c r="E79" s="874" t="s">
        <v>14</v>
      </c>
      <c r="F79" s="894" t="s">
        <v>14</v>
      </c>
      <c r="G79" s="874" t="s">
        <v>14</v>
      </c>
      <c r="H79" s="873" t="s">
        <v>14</v>
      </c>
      <c r="I79" s="874" t="s">
        <v>14</v>
      </c>
      <c r="J79" s="42">
        <v>0.48699999999999999</v>
      </c>
      <c r="K79" s="368">
        <v>0.97199999999999998</v>
      </c>
      <c r="L79" s="369">
        <v>0.95599999999999996</v>
      </c>
    </row>
    <row r="80" spans="1:12" s="10" customFormat="1" ht="13.2" customHeight="1">
      <c r="A80" s="1479"/>
      <c r="B80" s="1477"/>
      <c r="C80" s="893">
        <v>44</v>
      </c>
      <c r="D80" s="894" t="s">
        <v>14</v>
      </c>
      <c r="E80" s="874" t="s">
        <v>14</v>
      </c>
      <c r="F80" s="894" t="s">
        <v>14</v>
      </c>
      <c r="G80" s="874" t="s">
        <v>14</v>
      </c>
      <c r="H80" s="873" t="s">
        <v>14</v>
      </c>
      <c r="I80" s="874" t="s">
        <v>14</v>
      </c>
      <c r="J80" s="65">
        <v>3.0000000000000001E-3</v>
      </c>
      <c r="K80" s="365">
        <v>5.0000000000000001E-3</v>
      </c>
      <c r="L80" s="366">
        <v>2E-3</v>
      </c>
    </row>
    <row r="81" spans="1:12" s="10" customFormat="1" ht="13.2" customHeight="1">
      <c r="A81" s="1479"/>
      <c r="B81" s="1477"/>
      <c r="C81" s="893">
        <v>45</v>
      </c>
      <c r="D81" s="894" t="s">
        <v>14</v>
      </c>
      <c r="E81" s="874" t="s">
        <v>14</v>
      </c>
      <c r="F81" s="894" t="s">
        <v>14</v>
      </c>
      <c r="G81" s="874" t="s">
        <v>14</v>
      </c>
      <c r="H81" s="873" t="s">
        <v>14</v>
      </c>
      <c r="I81" s="874" t="s">
        <v>14</v>
      </c>
      <c r="J81" s="42">
        <v>0.81100000000000005</v>
      </c>
      <c r="K81" s="368">
        <v>1.304</v>
      </c>
      <c r="L81" s="369">
        <v>0.84799999999999998</v>
      </c>
    </row>
    <row r="82" spans="1:12" s="10" customFormat="1" ht="13.2" customHeight="1">
      <c r="A82" s="1479"/>
      <c r="B82" s="1477"/>
      <c r="C82" s="893">
        <v>46</v>
      </c>
      <c r="D82" s="894" t="s">
        <v>14</v>
      </c>
      <c r="E82" s="874" t="s">
        <v>14</v>
      </c>
      <c r="F82" s="894" t="s">
        <v>14</v>
      </c>
      <c r="G82" s="874" t="s">
        <v>14</v>
      </c>
      <c r="H82" s="873" t="s">
        <v>14</v>
      </c>
      <c r="I82" s="874" t="s">
        <v>14</v>
      </c>
      <c r="J82" s="42">
        <v>0.35299999999999998</v>
      </c>
      <c r="K82" s="368">
        <v>0.622</v>
      </c>
      <c r="L82" s="369">
        <v>0.47399999999999998</v>
      </c>
    </row>
    <row r="83" spans="1:12" s="10" customFormat="1" ht="13.2" customHeight="1">
      <c r="A83" s="1479"/>
      <c r="B83" s="1477"/>
      <c r="C83" s="893"/>
      <c r="D83" s="894"/>
      <c r="E83" s="896"/>
      <c r="F83" s="894"/>
      <c r="G83" s="896"/>
      <c r="H83" s="873"/>
      <c r="I83" s="896" t="s">
        <v>11</v>
      </c>
      <c r="J83" s="50">
        <f>SUM(J66:J82)</f>
        <v>4.1240000000000006</v>
      </c>
      <c r="K83" s="898">
        <f>SUM(K66:K82)</f>
        <v>7.5900000000000007</v>
      </c>
      <c r="L83" s="1285">
        <f>SUM(L66:L82)</f>
        <v>6.1749999999999998</v>
      </c>
    </row>
    <row r="84" spans="1:12" s="10" customFormat="1" ht="13.2" customHeight="1" thickBot="1">
      <c r="A84" s="1479"/>
      <c r="B84" s="1478"/>
      <c r="C84" s="908"/>
      <c r="D84" s="909"/>
      <c r="E84" s="910"/>
      <c r="F84" s="909"/>
      <c r="G84" s="910"/>
      <c r="H84" s="911"/>
      <c r="I84" s="910" t="s">
        <v>15</v>
      </c>
      <c r="J84" s="61">
        <v>4.7629999999999999</v>
      </c>
      <c r="K84" s="378">
        <v>8.6</v>
      </c>
      <c r="L84" s="912">
        <v>7.0759999999999996</v>
      </c>
    </row>
    <row r="85" spans="1:12" s="10" customFormat="1" ht="13.2" customHeight="1">
      <c r="A85" s="1479"/>
      <c r="B85" s="1476" t="s">
        <v>18</v>
      </c>
      <c r="C85" s="913" t="s">
        <v>453</v>
      </c>
      <c r="D85" s="906">
        <v>46.8</v>
      </c>
      <c r="E85" s="863" t="s">
        <v>30</v>
      </c>
      <c r="F85" s="906">
        <v>48.6</v>
      </c>
      <c r="G85" s="863">
        <v>55</v>
      </c>
      <c r="H85" s="907">
        <v>49.5</v>
      </c>
      <c r="I85" s="863">
        <v>25</v>
      </c>
      <c r="J85" s="1065">
        <v>0.24</v>
      </c>
      <c r="K85" s="902">
        <v>4.2709999999999999</v>
      </c>
      <c r="L85" s="914">
        <v>4.702</v>
      </c>
    </row>
    <row r="86" spans="1:12" s="10" customFormat="1" ht="13.2" customHeight="1">
      <c r="A86" s="1479"/>
      <c r="B86" s="1477"/>
      <c r="C86" s="904" t="s">
        <v>454</v>
      </c>
      <c r="D86" s="894" t="s">
        <v>14</v>
      </c>
      <c r="E86" s="874" t="s">
        <v>14</v>
      </c>
      <c r="F86" s="894" t="s">
        <v>14</v>
      </c>
      <c r="G86" s="874" t="s">
        <v>14</v>
      </c>
      <c r="H86" s="873" t="s">
        <v>14</v>
      </c>
      <c r="I86" s="874" t="s">
        <v>14</v>
      </c>
      <c r="J86" s="73">
        <v>2.286</v>
      </c>
      <c r="K86" s="368">
        <v>4.0019999999999998</v>
      </c>
      <c r="L86" s="915">
        <v>4.6440000000000001</v>
      </c>
    </row>
    <row r="87" spans="1:12" s="10" customFormat="1" ht="13.2" customHeight="1">
      <c r="A87" s="1479"/>
      <c r="B87" s="1477"/>
      <c r="C87" s="895"/>
      <c r="D87" s="894"/>
      <c r="E87" s="896"/>
      <c r="F87" s="894"/>
      <c r="G87" s="896"/>
      <c r="H87" s="873"/>
      <c r="I87" s="896" t="s">
        <v>11</v>
      </c>
      <c r="J87" s="50">
        <f>J85+J86</f>
        <v>2.5259999999999998</v>
      </c>
      <c r="K87" s="898">
        <f>K85+K86</f>
        <v>8.2729999999999997</v>
      </c>
      <c r="L87" s="1285">
        <f>L85+L86</f>
        <v>9.3460000000000001</v>
      </c>
    </row>
    <row r="88" spans="1:12" s="10" customFormat="1" ht="13.2" customHeight="1" thickBot="1">
      <c r="A88" s="1480"/>
      <c r="B88" s="1478"/>
      <c r="C88" s="899"/>
      <c r="D88" s="876"/>
      <c r="E88" s="900"/>
      <c r="F88" s="876"/>
      <c r="G88" s="900"/>
      <c r="H88" s="882"/>
      <c r="I88" s="900" t="s">
        <v>19</v>
      </c>
      <c r="J88" s="55">
        <v>15.02</v>
      </c>
      <c r="K88" s="378">
        <v>26.95</v>
      </c>
      <c r="L88" s="379">
        <v>25.99</v>
      </c>
    </row>
    <row r="89" spans="1:12" s="10" customFormat="1" ht="13.2" customHeight="1">
      <c r="A89" s="1433">
        <v>8</v>
      </c>
      <c r="B89" s="1483" t="s">
        <v>16</v>
      </c>
      <c r="C89" s="890">
        <v>1</v>
      </c>
      <c r="D89" s="869">
        <v>47.6</v>
      </c>
      <c r="E89" s="891" t="s">
        <v>30</v>
      </c>
      <c r="F89" s="869">
        <v>48.7</v>
      </c>
      <c r="G89" s="891">
        <v>35</v>
      </c>
      <c r="H89" s="892">
        <v>49.7</v>
      </c>
      <c r="I89" s="891">
        <v>85</v>
      </c>
      <c r="J89" s="58">
        <v>0.46800000000000003</v>
      </c>
      <c r="K89" s="902">
        <v>1.347</v>
      </c>
      <c r="L89" s="903">
        <v>1.0620000000000001</v>
      </c>
    </row>
    <row r="90" spans="1:12" s="10" customFormat="1" ht="13.2" customHeight="1">
      <c r="A90" s="1479"/>
      <c r="B90" s="1477"/>
      <c r="C90" s="893">
        <v>2</v>
      </c>
      <c r="D90" s="894" t="s">
        <v>14</v>
      </c>
      <c r="E90" s="874" t="s">
        <v>14</v>
      </c>
      <c r="F90" s="894" t="s">
        <v>14</v>
      </c>
      <c r="G90" s="874" t="s">
        <v>14</v>
      </c>
      <c r="H90" s="873" t="s">
        <v>14</v>
      </c>
      <c r="I90" s="874" t="s">
        <v>14</v>
      </c>
      <c r="J90" s="42">
        <v>1.9E-2</v>
      </c>
      <c r="K90" s="368">
        <v>0.43</v>
      </c>
      <c r="L90" s="369">
        <v>0.02</v>
      </c>
    </row>
    <row r="91" spans="1:12" s="10" customFormat="1" ht="13.2" customHeight="1">
      <c r="A91" s="1479"/>
      <c r="B91" s="1477"/>
      <c r="C91" s="893">
        <v>3</v>
      </c>
      <c r="D91" s="894" t="s">
        <v>14</v>
      </c>
      <c r="E91" s="874" t="s">
        <v>14</v>
      </c>
      <c r="F91" s="894" t="s">
        <v>14</v>
      </c>
      <c r="G91" s="874" t="s">
        <v>14</v>
      </c>
      <c r="H91" s="873" t="s">
        <v>14</v>
      </c>
      <c r="I91" s="874" t="s">
        <v>14</v>
      </c>
      <c r="J91" s="42">
        <v>0.218</v>
      </c>
      <c r="K91" s="368">
        <v>0.38700000000000001</v>
      </c>
      <c r="L91" s="369">
        <v>0.27900000000000003</v>
      </c>
    </row>
    <row r="92" spans="1:12" s="10" customFormat="1" ht="13.2" customHeight="1">
      <c r="A92" s="1479"/>
      <c r="B92" s="1477"/>
      <c r="C92" s="893">
        <v>4</v>
      </c>
      <c r="D92" s="894" t="s">
        <v>14</v>
      </c>
      <c r="E92" s="874" t="s">
        <v>14</v>
      </c>
      <c r="F92" s="894" t="s">
        <v>14</v>
      </c>
      <c r="G92" s="874" t="s">
        <v>14</v>
      </c>
      <c r="H92" s="873" t="s">
        <v>14</v>
      </c>
      <c r="I92" s="874" t="s">
        <v>14</v>
      </c>
      <c r="J92" s="42">
        <v>9.5000000000000001E-2</v>
      </c>
      <c r="K92" s="368">
        <v>0.11700000000000001</v>
      </c>
      <c r="L92" s="369">
        <v>0.126</v>
      </c>
    </row>
    <row r="93" spans="1:12" s="10" customFormat="1" ht="13.2" customHeight="1">
      <c r="A93" s="1479"/>
      <c r="B93" s="1477"/>
      <c r="C93" s="893">
        <v>7</v>
      </c>
      <c r="D93" s="894" t="s">
        <v>14</v>
      </c>
      <c r="E93" s="874" t="s">
        <v>14</v>
      </c>
      <c r="F93" s="894" t="s">
        <v>14</v>
      </c>
      <c r="G93" s="874" t="s">
        <v>14</v>
      </c>
      <c r="H93" s="873" t="s">
        <v>14</v>
      </c>
      <c r="I93" s="874" t="s">
        <v>14</v>
      </c>
      <c r="J93" s="42">
        <v>0</v>
      </c>
      <c r="K93" s="368">
        <v>0</v>
      </c>
      <c r="L93" s="369">
        <v>0</v>
      </c>
    </row>
    <row r="94" spans="1:12" s="10" customFormat="1" ht="13.2" customHeight="1">
      <c r="A94" s="1479"/>
      <c r="B94" s="1477"/>
      <c r="C94" s="893">
        <v>8</v>
      </c>
      <c r="D94" s="894" t="s">
        <v>14</v>
      </c>
      <c r="E94" s="874" t="s">
        <v>14</v>
      </c>
      <c r="F94" s="894" t="s">
        <v>14</v>
      </c>
      <c r="G94" s="874" t="s">
        <v>14</v>
      </c>
      <c r="H94" s="873" t="s">
        <v>14</v>
      </c>
      <c r="I94" s="874" t="s">
        <v>14</v>
      </c>
      <c r="J94" s="42">
        <v>4.7E-2</v>
      </c>
      <c r="K94" s="368">
        <v>5.5E-2</v>
      </c>
      <c r="L94" s="369">
        <v>4.2000000000000003E-2</v>
      </c>
    </row>
    <row r="95" spans="1:12" s="10" customFormat="1" ht="13.2" customHeight="1">
      <c r="A95" s="1479"/>
      <c r="B95" s="1477"/>
      <c r="C95" s="893">
        <v>13</v>
      </c>
      <c r="D95" s="894" t="s">
        <v>14</v>
      </c>
      <c r="E95" s="874" t="s">
        <v>14</v>
      </c>
      <c r="F95" s="894" t="s">
        <v>14</v>
      </c>
      <c r="G95" s="874" t="s">
        <v>14</v>
      </c>
      <c r="H95" s="873" t="s">
        <v>14</v>
      </c>
      <c r="I95" s="874" t="s">
        <v>14</v>
      </c>
      <c r="J95" s="42">
        <v>0.20100000000000001</v>
      </c>
      <c r="K95" s="368">
        <v>0.17299999999999999</v>
      </c>
      <c r="L95" s="369">
        <v>0.17399999999999999</v>
      </c>
    </row>
    <row r="96" spans="1:12" s="10" customFormat="1" ht="13.2" customHeight="1">
      <c r="A96" s="1479"/>
      <c r="B96" s="1477"/>
      <c r="C96" s="893">
        <v>14</v>
      </c>
      <c r="D96" s="894" t="s">
        <v>14</v>
      </c>
      <c r="E96" s="874" t="s">
        <v>14</v>
      </c>
      <c r="F96" s="894" t="s">
        <v>14</v>
      </c>
      <c r="G96" s="874" t="s">
        <v>14</v>
      </c>
      <c r="H96" s="873" t="s">
        <v>14</v>
      </c>
      <c r="I96" s="874" t="s">
        <v>14</v>
      </c>
      <c r="J96" s="42">
        <v>0.121</v>
      </c>
      <c r="K96" s="368">
        <v>0.215</v>
      </c>
      <c r="L96" s="369">
        <v>0.28899999999999998</v>
      </c>
    </row>
    <row r="97" spans="1:12" s="10" customFormat="1" ht="13.2" customHeight="1">
      <c r="A97" s="1479"/>
      <c r="B97" s="1477"/>
      <c r="C97" s="893">
        <v>16</v>
      </c>
      <c r="D97" s="894" t="s">
        <v>14</v>
      </c>
      <c r="E97" s="874" t="s">
        <v>14</v>
      </c>
      <c r="F97" s="894" t="s">
        <v>14</v>
      </c>
      <c r="G97" s="874" t="s">
        <v>14</v>
      </c>
      <c r="H97" s="873" t="s">
        <v>14</v>
      </c>
      <c r="I97" s="874" t="s">
        <v>14</v>
      </c>
      <c r="J97" s="42">
        <v>0.115</v>
      </c>
      <c r="K97" s="368">
        <v>0.188</v>
      </c>
      <c r="L97" s="369">
        <v>0.14000000000000001</v>
      </c>
    </row>
    <row r="98" spans="1:12" s="10" customFormat="1" ht="13.2" customHeight="1">
      <c r="A98" s="1479"/>
      <c r="B98" s="1477"/>
      <c r="C98" s="893">
        <v>17</v>
      </c>
      <c r="D98" s="894" t="s">
        <v>14</v>
      </c>
      <c r="E98" s="874" t="s">
        <v>14</v>
      </c>
      <c r="F98" s="894" t="s">
        <v>14</v>
      </c>
      <c r="G98" s="874" t="s">
        <v>14</v>
      </c>
      <c r="H98" s="873" t="s">
        <v>14</v>
      </c>
      <c r="I98" s="874" t="s">
        <v>14</v>
      </c>
      <c r="J98" s="42">
        <v>2.9000000000000001E-2</v>
      </c>
      <c r="K98" s="368">
        <v>4.8000000000000001E-2</v>
      </c>
      <c r="L98" s="369">
        <v>4.2999999999999997E-2</v>
      </c>
    </row>
    <row r="99" spans="1:12" s="10" customFormat="1" ht="13.2" customHeight="1">
      <c r="A99" s="1479"/>
      <c r="B99" s="1477"/>
      <c r="C99" s="893">
        <v>18</v>
      </c>
      <c r="D99" s="894" t="s">
        <v>14</v>
      </c>
      <c r="E99" s="874" t="s">
        <v>14</v>
      </c>
      <c r="F99" s="894" t="s">
        <v>14</v>
      </c>
      <c r="G99" s="874" t="s">
        <v>14</v>
      </c>
      <c r="H99" s="873" t="s">
        <v>14</v>
      </c>
      <c r="I99" s="874" t="s">
        <v>14</v>
      </c>
      <c r="J99" s="42">
        <v>0</v>
      </c>
      <c r="K99" s="368">
        <v>0</v>
      </c>
      <c r="L99" s="369">
        <v>0</v>
      </c>
    </row>
    <row r="100" spans="1:12" s="10" customFormat="1" ht="13.2" customHeight="1">
      <c r="A100" s="1479"/>
      <c r="B100" s="1477"/>
      <c r="C100" s="893">
        <v>19</v>
      </c>
      <c r="D100" s="894" t="s">
        <v>14</v>
      </c>
      <c r="E100" s="874" t="s">
        <v>14</v>
      </c>
      <c r="F100" s="894" t="s">
        <v>14</v>
      </c>
      <c r="G100" s="874" t="s">
        <v>14</v>
      </c>
      <c r="H100" s="873" t="s">
        <v>14</v>
      </c>
      <c r="I100" s="874" t="s">
        <v>14</v>
      </c>
      <c r="J100" s="42">
        <v>3.5999999999999997E-2</v>
      </c>
      <c r="K100" s="368">
        <v>3.9E-2</v>
      </c>
      <c r="L100" s="369">
        <v>4.2999999999999997E-2</v>
      </c>
    </row>
    <row r="101" spans="1:12" s="10" customFormat="1" ht="13.2" customHeight="1">
      <c r="A101" s="1479"/>
      <c r="B101" s="1477"/>
      <c r="C101" s="893">
        <v>20</v>
      </c>
      <c r="D101" s="894" t="s">
        <v>14</v>
      </c>
      <c r="E101" s="874" t="s">
        <v>14</v>
      </c>
      <c r="F101" s="894" t="s">
        <v>14</v>
      </c>
      <c r="G101" s="874" t="s">
        <v>14</v>
      </c>
      <c r="H101" s="873" t="s">
        <v>14</v>
      </c>
      <c r="I101" s="874" t="s">
        <v>14</v>
      </c>
      <c r="J101" s="42">
        <v>0.51100000000000001</v>
      </c>
      <c r="K101" s="368">
        <v>1.0549999999999999</v>
      </c>
      <c r="L101" s="369">
        <v>1.1279999999999999</v>
      </c>
    </row>
    <row r="102" spans="1:12" s="10" customFormat="1" ht="13.2" customHeight="1">
      <c r="A102" s="1479"/>
      <c r="B102" s="1477"/>
      <c r="C102" s="893">
        <v>21</v>
      </c>
      <c r="D102" s="894" t="s">
        <v>14</v>
      </c>
      <c r="E102" s="874" t="s">
        <v>14</v>
      </c>
      <c r="F102" s="894" t="s">
        <v>14</v>
      </c>
      <c r="G102" s="874" t="s">
        <v>14</v>
      </c>
      <c r="H102" s="873" t="s">
        <v>14</v>
      </c>
      <c r="I102" s="874" t="s">
        <v>14</v>
      </c>
      <c r="J102" s="42">
        <v>2.5000000000000001E-2</v>
      </c>
      <c r="K102" s="368">
        <v>3.9E-2</v>
      </c>
      <c r="L102" s="369">
        <v>3.3000000000000002E-2</v>
      </c>
    </row>
    <row r="103" spans="1:12" s="10" customFormat="1" ht="13.2" customHeight="1">
      <c r="A103" s="1479"/>
      <c r="B103" s="1477"/>
      <c r="C103" s="893">
        <v>22</v>
      </c>
      <c r="D103" s="894" t="s">
        <v>14</v>
      </c>
      <c r="E103" s="874" t="s">
        <v>14</v>
      </c>
      <c r="F103" s="894" t="s">
        <v>14</v>
      </c>
      <c r="G103" s="874" t="s">
        <v>14</v>
      </c>
      <c r="H103" s="873" t="s">
        <v>14</v>
      </c>
      <c r="I103" s="874" t="s">
        <v>14</v>
      </c>
      <c r="J103" s="42">
        <v>0</v>
      </c>
      <c r="K103" s="368">
        <v>0</v>
      </c>
      <c r="L103" s="369">
        <v>0</v>
      </c>
    </row>
    <row r="104" spans="1:12" s="10" customFormat="1" ht="13.2" customHeight="1">
      <c r="A104" s="1479"/>
      <c r="B104" s="1477"/>
      <c r="C104" s="893">
        <v>25</v>
      </c>
      <c r="D104" s="894" t="s">
        <v>14</v>
      </c>
      <c r="E104" s="874" t="s">
        <v>14</v>
      </c>
      <c r="F104" s="894" t="s">
        <v>14</v>
      </c>
      <c r="G104" s="874" t="s">
        <v>14</v>
      </c>
      <c r="H104" s="873" t="s">
        <v>14</v>
      </c>
      <c r="I104" s="874" t="s">
        <v>14</v>
      </c>
      <c r="J104" s="42">
        <v>0</v>
      </c>
      <c r="K104" s="368">
        <v>0</v>
      </c>
      <c r="L104" s="369">
        <v>0</v>
      </c>
    </row>
    <row r="105" spans="1:12" s="10" customFormat="1" ht="13.2" customHeight="1">
      <c r="A105" s="1479"/>
      <c r="B105" s="1477"/>
      <c r="C105" s="893"/>
      <c r="D105" s="894"/>
      <c r="E105" s="874"/>
      <c r="F105" s="894"/>
      <c r="G105" s="874"/>
      <c r="H105" s="873"/>
      <c r="I105" s="896" t="s">
        <v>11</v>
      </c>
      <c r="J105" s="50">
        <f>SUM(J89:J104)</f>
        <v>1.8849999999999998</v>
      </c>
      <c r="K105" s="898">
        <f>SUM(K89:K104)</f>
        <v>4.093</v>
      </c>
      <c r="L105" s="1285">
        <f>SUM(L89:L104)</f>
        <v>3.379</v>
      </c>
    </row>
    <row r="106" spans="1:12" s="10" customFormat="1" ht="13.2" customHeight="1" thickBot="1">
      <c r="A106" s="1480"/>
      <c r="B106" s="1478"/>
      <c r="C106" s="899"/>
      <c r="D106" s="876"/>
      <c r="E106" s="900"/>
      <c r="F106" s="878"/>
      <c r="G106" s="879"/>
      <c r="H106" s="916"/>
      <c r="I106" s="900" t="s">
        <v>15</v>
      </c>
      <c r="J106" s="55">
        <v>2.5990000000000002</v>
      </c>
      <c r="K106" s="378">
        <v>5.1529999999999996</v>
      </c>
      <c r="L106" s="379">
        <v>4.8559999999999999</v>
      </c>
    </row>
    <row r="107" spans="1:12" s="10" customFormat="1" ht="13.2" customHeight="1">
      <c r="A107" s="1433" t="s">
        <v>529</v>
      </c>
      <c r="B107" s="1484" t="s">
        <v>602</v>
      </c>
      <c r="C107" s="1485"/>
      <c r="D107" s="906">
        <v>48.4</v>
      </c>
      <c r="E107" s="863" t="s">
        <v>30</v>
      </c>
      <c r="F107" s="906">
        <v>48.8</v>
      </c>
      <c r="G107" s="917">
        <v>20</v>
      </c>
      <c r="H107" s="907" t="s">
        <v>31</v>
      </c>
      <c r="I107" s="863" t="s">
        <v>31</v>
      </c>
      <c r="J107" s="1066">
        <v>24.86</v>
      </c>
      <c r="K107" s="918">
        <v>18.73</v>
      </c>
      <c r="L107" s="919">
        <v>22.65</v>
      </c>
    </row>
    <row r="108" spans="1:12" s="10" customFormat="1" ht="13.2" customHeight="1">
      <c r="A108" s="1479"/>
      <c r="B108" s="1486" t="s">
        <v>603</v>
      </c>
      <c r="C108" s="1487"/>
      <c r="D108" s="894">
        <v>48.6</v>
      </c>
      <c r="E108" s="896" t="s">
        <v>30</v>
      </c>
      <c r="F108" s="894" t="s">
        <v>31</v>
      </c>
      <c r="G108" s="920" t="s">
        <v>31</v>
      </c>
      <c r="H108" s="873" t="s">
        <v>31</v>
      </c>
      <c r="I108" s="896" t="s">
        <v>31</v>
      </c>
      <c r="J108" s="1067">
        <v>22</v>
      </c>
      <c r="K108" s="921">
        <v>22</v>
      </c>
      <c r="L108" s="922">
        <v>21.06</v>
      </c>
    </row>
    <row r="109" spans="1:12" s="10" customFormat="1" ht="13.2" customHeight="1">
      <c r="A109" s="1479"/>
      <c r="B109" s="923" t="s">
        <v>604</v>
      </c>
      <c r="C109" s="924" t="s">
        <v>605</v>
      </c>
      <c r="D109" s="894">
        <v>48.7</v>
      </c>
      <c r="E109" s="896" t="s">
        <v>30</v>
      </c>
      <c r="F109" s="894"/>
      <c r="G109" s="920"/>
      <c r="H109" s="873" t="s">
        <v>31</v>
      </c>
      <c r="I109" s="896" t="s">
        <v>31</v>
      </c>
      <c r="J109" s="1068">
        <v>12.4</v>
      </c>
      <c r="K109" s="921">
        <v>10.65</v>
      </c>
      <c r="L109" s="1286">
        <v>11.76</v>
      </c>
    </row>
    <row r="110" spans="1:12" s="10" customFormat="1" ht="13.2" customHeight="1">
      <c r="A110" s="1479"/>
      <c r="B110" s="1488"/>
      <c r="C110" s="1489"/>
      <c r="D110" s="894"/>
      <c r="E110" s="896"/>
      <c r="F110" s="894"/>
      <c r="G110" s="920"/>
      <c r="H110" s="873"/>
      <c r="I110" s="896" t="s">
        <v>11</v>
      </c>
      <c r="J110" s="80">
        <f>SUM(J107:J109)</f>
        <v>59.26</v>
      </c>
      <c r="K110" s="898">
        <f>SUM(K107:K109)</f>
        <v>51.38</v>
      </c>
      <c r="L110" s="1285">
        <f>SUM(L107:L109)</f>
        <v>55.469999999999992</v>
      </c>
    </row>
    <row r="111" spans="1:12" s="10" customFormat="1" ht="13.2" customHeight="1" thickBot="1">
      <c r="A111" s="1479"/>
      <c r="B111" s="1490"/>
      <c r="C111" s="1491"/>
      <c r="D111" s="876"/>
      <c r="E111" s="900"/>
      <c r="F111" s="876"/>
      <c r="G111" s="925"/>
      <c r="H111" s="882"/>
      <c r="I111" s="900" t="s">
        <v>19</v>
      </c>
      <c r="J111" s="1069">
        <v>59.262</v>
      </c>
      <c r="K111" s="378">
        <v>51.381</v>
      </c>
      <c r="L111" s="379">
        <v>55.47</v>
      </c>
    </row>
    <row r="112" spans="1:12" s="10" customFormat="1" ht="13.2" customHeight="1">
      <c r="A112" s="1479"/>
      <c r="B112" s="1483" t="s">
        <v>16</v>
      </c>
      <c r="C112" s="890">
        <v>104</v>
      </c>
      <c r="D112" s="1492"/>
      <c r="E112" s="1493"/>
      <c r="F112" s="869">
        <v>49</v>
      </c>
      <c r="G112" s="891">
        <v>30</v>
      </c>
      <c r="H112" s="892">
        <v>49.8</v>
      </c>
      <c r="I112" s="891">
        <v>110</v>
      </c>
      <c r="J112" s="58">
        <v>0.111</v>
      </c>
      <c r="K112" s="902">
        <v>0.11</v>
      </c>
      <c r="L112" s="903">
        <v>0.11</v>
      </c>
    </row>
    <row r="113" spans="1:12" s="10" customFormat="1" ht="13.2" customHeight="1">
      <c r="A113" s="1479"/>
      <c r="B113" s="1477"/>
      <c r="C113" s="893">
        <v>108</v>
      </c>
      <c r="D113" s="1494"/>
      <c r="E113" s="1495"/>
      <c r="F113" s="894" t="s">
        <v>14</v>
      </c>
      <c r="G113" s="874" t="s">
        <v>14</v>
      </c>
      <c r="H113" s="873" t="s">
        <v>14</v>
      </c>
      <c r="I113" s="874" t="s">
        <v>14</v>
      </c>
      <c r="J113" s="42">
        <v>2.5000000000000001E-2</v>
      </c>
      <c r="K113" s="368">
        <v>2.5999999999999999E-2</v>
      </c>
      <c r="L113" s="369">
        <v>2.5000000000000001E-2</v>
      </c>
    </row>
    <row r="114" spans="1:12" s="10" customFormat="1" ht="13.2" customHeight="1">
      <c r="A114" s="1479"/>
      <c r="B114" s="1477"/>
      <c r="C114" s="893">
        <v>109</v>
      </c>
      <c r="D114" s="1494"/>
      <c r="E114" s="1495"/>
      <c r="F114" s="894" t="s">
        <v>14</v>
      </c>
      <c r="G114" s="874" t="s">
        <v>14</v>
      </c>
      <c r="H114" s="873" t="s">
        <v>14</v>
      </c>
      <c r="I114" s="874" t="s">
        <v>14</v>
      </c>
      <c r="J114" s="42">
        <v>0.06</v>
      </c>
      <c r="K114" s="368">
        <v>6.4000000000000001E-2</v>
      </c>
      <c r="L114" s="369">
        <v>6.3E-2</v>
      </c>
    </row>
    <row r="115" spans="1:12" s="10" customFormat="1" ht="13.2" customHeight="1">
      <c r="A115" s="1479"/>
      <c r="B115" s="1477"/>
      <c r="C115" s="893">
        <v>111</v>
      </c>
      <c r="D115" s="1494"/>
      <c r="E115" s="1495"/>
      <c r="F115" s="894" t="s">
        <v>14</v>
      </c>
      <c r="G115" s="874" t="s">
        <v>14</v>
      </c>
      <c r="H115" s="873" t="s">
        <v>14</v>
      </c>
      <c r="I115" s="874" t="s">
        <v>14</v>
      </c>
      <c r="J115" s="42">
        <v>3.3000000000000002E-2</v>
      </c>
      <c r="K115" s="368">
        <v>4.1000000000000002E-2</v>
      </c>
      <c r="L115" s="369">
        <v>3.4000000000000002E-2</v>
      </c>
    </row>
    <row r="116" spans="1:12" s="10" customFormat="1" ht="13.2" customHeight="1">
      <c r="A116" s="1479"/>
      <c r="B116" s="1477"/>
      <c r="C116" s="893">
        <v>112</v>
      </c>
      <c r="D116" s="1494"/>
      <c r="E116" s="1495"/>
      <c r="F116" s="894" t="s">
        <v>14</v>
      </c>
      <c r="G116" s="874" t="s">
        <v>14</v>
      </c>
      <c r="H116" s="873" t="s">
        <v>14</v>
      </c>
      <c r="I116" s="874" t="s">
        <v>14</v>
      </c>
      <c r="J116" s="42">
        <v>5.0000000000000001E-3</v>
      </c>
      <c r="K116" s="368">
        <v>5.0000000000000001E-3</v>
      </c>
      <c r="L116" s="369">
        <v>5.0000000000000001E-3</v>
      </c>
    </row>
    <row r="117" spans="1:12" s="10" customFormat="1" ht="13.2" customHeight="1">
      <c r="A117" s="1479"/>
      <c r="B117" s="1477"/>
      <c r="C117" s="893">
        <v>115</v>
      </c>
      <c r="D117" s="1494"/>
      <c r="E117" s="1495"/>
      <c r="F117" s="894" t="s">
        <v>14</v>
      </c>
      <c r="G117" s="874" t="s">
        <v>14</v>
      </c>
      <c r="H117" s="873" t="s">
        <v>14</v>
      </c>
      <c r="I117" s="874" t="s">
        <v>14</v>
      </c>
      <c r="J117" s="42">
        <v>6.8000000000000005E-2</v>
      </c>
      <c r="K117" s="368">
        <v>6.6000000000000003E-2</v>
      </c>
      <c r="L117" s="369">
        <v>6.2E-2</v>
      </c>
    </row>
    <row r="118" spans="1:12" s="10" customFormat="1" ht="13.2" customHeight="1">
      <c r="A118" s="1479"/>
      <c r="B118" s="1477"/>
      <c r="C118" s="893">
        <v>116</v>
      </c>
      <c r="D118" s="1494"/>
      <c r="E118" s="1495"/>
      <c r="F118" s="894" t="s">
        <v>14</v>
      </c>
      <c r="G118" s="874" t="s">
        <v>14</v>
      </c>
      <c r="H118" s="873" t="s">
        <v>14</v>
      </c>
      <c r="I118" s="874" t="s">
        <v>14</v>
      </c>
      <c r="J118" s="42">
        <v>2.4860000000000002</v>
      </c>
      <c r="K118" s="368">
        <v>2.46</v>
      </c>
      <c r="L118" s="369">
        <v>2.4769999999999999</v>
      </c>
    </row>
    <row r="119" spans="1:12" s="10" customFormat="1" ht="13.2" customHeight="1">
      <c r="A119" s="1479"/>
      <c r="B119" s="1477"/>
      <c r="C119" s="893">
        <v>123</v>
      </c>
      <c r="D119" s="1494"/>
      <c r="E119" s="1495"/>
      <c r="F119" s="894" t="s">
        <v>14</v>
      </c>
      <c r="G119" s="874" t="s">
        <v>14</v>
      </c>
      <c r="H119" s="873" t="s">
        <v>14</v>
      </c>
      <c r="I119" s="874" t="s">
        <v>14</v>
      </c>
      <c r="J119" s="42">
        <v>6.2E-2</v>
      </c>
      <c r="K119" s="368">
        <v>6.8000000000000005E-2</v>
      </c>
      <c r="L119" s="369">
        <v>5.2999999999999999E-2</v>
      </c>
    </row>
    <row r="120" spans="1:12" s="10" customFormat="1" ht="13.2" customHeight="1">
      <c r="A120" s="1479"/>
      <c r="B120" s="1477"/>
      <c r="C120" s="895"/>
      <c r="D120" s="1494"/>
      <c r="E120" s="1495"/>
      <c r="F120" s="894"/>
      <c r="G120" s="896"/>
      <c r="H120" s="873"/>
      <c r="I120" s="896" t="s">
        <v>11</v>
      </c>
      <c r="J120" s="50">
        <f>SUM(J112:J119)</f>
        <v>2.85</v>
      </c>
      <c r="K120" s="898">
        <f>SUM(K112:K119)</f>
        <v>2.8400000000000003</v>
      </c>
      <c r="L120" s="1285">
        <f>SUM(L112:L119)</f>
        <v>2.8289999999999997</v>
      </c>
    </row>
    <row r="121" spans="1:12" s="10" customFormat="1" ht="13.2" customHeight="1" thickBot="1">
      <c r="A121" s="1480"/>
      <c r="B121" s="1478"/>
      <c r="C121" s="899"/>
      <c r="D121" s="1490"/>
      <c r="E121" s="1491"/>
      <c r="F121" s="876"/>
      <c r="G121" s="900"/>
      <c r="H121" s="882"/>
      <c r="I121" s="900" t="s">
        <v>17</v>
      </c>
      <c r="J121" s="55">
        <v>2.8519999999999999</v>
      </c>
      <c r="K121" s="378">
        <v>2.84</v>
      </c>
      <c r="L121" s="379">
        <v>2.8279999999999998</v>
      </c>
    </row>
    <row r="122" spans="1:12" s="10" customFormat="1" ht="13.2" customHeight="1">
      <c r="A122" s="1433">
        <v>21</v>
      </c>
      <c r="B122" s="1483" t="s">
        <v>16</v>
      </c>
      <c r="C122" s="905">
        <v>2</v>
      </c>
      <c r="D122" s="927">
        <v>48.4</v>
      </c>
      <c r="E122" s="863" t="s">
        <v>30</v>
      </c>
      <c r="F122" s="906">
        <v>48.9</v>
      </c>
      <c r="G122" s="863">
        <v>15</v>
      </c>
      <c r="H122" s="873">
        <v>49.8</v>
      </c>
      <c r="I122" s="920">
        <v>105</v>
      </c>
      <c r="J122" s="1070">
        <v>0.13200000000000001</v>
      </c>
      <c r="K122" s="928">
        <v>0.56399999999999995</v>
      </c>
      <c r="L122" s="929">
        <v>0.187</v>
      </c>
    </row>
    <row r="123" spans="1:12" s="10" customFormat="1" ht="13.2" customHeight="1">
      <c r="A123" s="1479"/>
      <c r="B123" s="1477"/>
      <c r="C123" s="893">
        <v>3</v>
      </c>
      <c r="D123" s="930" t="s">
        <v>14</v>
      </c>
      <c r="E123" s="874" t="s">
        <v>14</v>
      </c>
      <c r="F123" s="894" t="s">
        <v>14</v>
      </c>
      <c r="G123" s="874" t="s">
        <v>14</v>
      </c>
      <c r="H123" s="873" t="s">
        <v>14</v>
      </c>
      <c r="I123" s="931" t="s">
        <v>14</v>
      </c>
      <c r="J123" s="1071">
        <v>0.121</v>
      </c>
      <c r="K123" s="932">
        <v>0.106</v>
      </c>
      <c r="L123" s="933">
        <v>0.104</v>
      </c>
    </row>
    <row r="124" spans="1:12" s="10" customFormat="1" ht="13.2" customHeight="1">
      <c r="A124" s="1479"/>
      <c r="B124" s="1477"/>
      <c r="C124" s="893">
        <v>5</v>
      </c>
      <c r="D124" s="930" t="s">
        <v>14</v>
      </c>
      <c r="E124" s="874" t="s">
        <v>14</v>
      </c>
      <c r="F124" s="894" t="s">
        <v>14</v>
      </c>
      <c r="G124" s="874" t="s">
        <v>14</v>
      </c>
      <c r="H124" s="873" t="s">
        <v>14</v>
      </c>
      <c r="I124" s="931" t="s">
        <v>14</v>
      </c>
      <c r="J124" s="1071">
        <v>0</v>
      </c>
      <c r="K124" s="932">
        <v>0</v>
      </c>
      <c r="L124" s="933">
        <v>0</v>
      </c>
    </row>
    <row r="125" spans="1:12" s="10" customFormat="1" ht="13.2" customHeight="1">
      <c r="A125" s="1479"/>
      <c r="B125" s="1477"/>
      <c r="C125" s="893">
        <v>16</v>
      </c>
      <c r="D125" s="930" t="s">
        <v>14</v>
      </c>
      <c r="E125" s="874" t="s">
        <v>14</v>
      </c>
      <c r="F125" s="894" t="s">
        <v>14</v>
      </c>
      <c r="G125" s="874" t="s">
        <v>14</v>
      </c>
      <c r="H125" s="873" t="s">
        <v>14</v>
      </c>
      <c r="I125" s="931" t="s">
        <v>14</v>
      </c>
      <c r="J125" s="1071">
        <v>4.5999999999999999E-2</v>
      </c>
      <c r="K125" s="932">
        <v>5.2999999999999999E-2</v>
      </c>
      <c r="L125" s="933">
        <v>5.5E-2</v>
      </c>
    </row>
    <row r="126" spans="1:12" s="10" customFormat="1" ht="13.2" customHeight="1">
      <c r="A126" s="1479"/>
      <c r="B126" s="1477"/>
      <c r="C126" s="893">
        <v>18</v>
      </c>
      <c r="D126" s="930" t="s">
        <v>14</v>
      </c>
      <c r="E126" s="874" t="s">
        <v>14</v>
      </c>
      <c r="F126" s="894" t="s">
        <v>14</v>
      </c>
      <c r="G126" s="874" t="s">
        <v>14</v>
      </c>
      <c r="H126" s="873" t="s">
        <v>14</v>
      </c>
      <c r="I126" s="931" t="s">
        <v>14</v>
      </c>
      <c r="J126" s="1071">
        <v>1E-3</v>
      </c>
      <c r="K126" s="932">
        <v>1E-3</v>
      </c>
      <c r="L126" s="933">
        <v>1E-3</v>
      </c>
    </row>
    <row r="127" spans="1:12" s="10" customFormat="1" ht="13.2" customHeight="1">
      <c r="A127" s="1479"/>
      <c r="B127" s="1477"/>
      <c r="C127" s="893">
        <v>19</v>
      </c>
      <c r="D127" s="930" t="s">
        <v>14</v>
      </c>
      <c r="E127" s="874" t="s">
        <v>14</v>
      </c>
      <c r="F127" s="894" t="s">
        <v>14</v>
      </c>
      <c r="G127" s="874" t="s">
        <v>14</v>
      </c>
      <c r="H127" s="873" t="s">
        <v>14</v>
      </c>
      <c r="I127" s="931" t="s">
        <v>14</v>
      </c>
      <c r="J127" s="1071">
        <v>4.2999999999999997E-2</v>
      </c>
      <c r="K127" s="932">
        <v>8.5000000000000006E-2</v>
      </c>
      <c r="L127" s="933">
        <v>3.9E-2</v>
      </c>
    </row>
    <row r="128" spans="1:12" s="10" customFormat="1" ht="13.2" customHeight="1">
      <c r="A128" s="1479"/>
      <c r="B128" s="1477"/>
      <c r="C128" s="895"/>
      <c r="D128" s="930"/>
      <c r="E128" s="896"/>
      <c r="F128" s="894"/>
      <c r="G128" s="896"/>
      <c r="H128" s="873"/>
      <c r="I128" s="920" t="s">
        <v>606</v>
      </c>
      <c r="J128" s="1072">
        <f>SUM(J122:J127)</f>
        <v>0.34299999999999997</v>
      </c>
      <c r="K128" s="934">
        <f>SUM(K122:K127)</f>
        <v>0.80899999999999994</v>
      </c>
      <c r="L128" s="935">
        <f>SUM(L122:L127)</f>
        <v>0.38599999999999995</v>
      </c>
    </row>
    <row r="129" spans="1:12" s="10" customFormat="1" ht="13.2" customHeight="1">
      <c r="A129" s="1479"/>
      <c r="B129" s="1496"/>
      <c r="C129" s="895"/>
      <c r="D129" s="930"/>
      <c r="E129" s="896"/>
      <c r="F129" s="894"/>
      <c r="G129" s="896"/>
      <c r="H129" s="873"/>
      <c r="I129" s="920" t="s">
        <v>15</v>
      </c>
      <c r="J129" s="1072">
        <v>4.5110000000000001</v>
      </c>
      <c r="K129" s="934">
        <v>5.4720000000000004</v>
      </c>
      <c r="L129" s="935">
        <v>4.5129999999999999</v>
      </c>
    </row>
    <row r="130" spans="1:12" s="10" customFormat="1" ht="13.2" customHeight="1">
      <c r="A130" s="1479"/>
      <c r="B130" s="1497" t="s">
        <v>607</v>
      </c>
      <c r="C130" s="893" t="s">
        <v>3</v>
      </c>
      <c r="D130" s="930">
        <v>46.5</v>
      </c>
      <c r="E130" s="896" t="s">
        <v>30</v>
      </c>
      <c r="F130" s="894">
        <v>48.6</v>
      </c>
      <c r="G130" s="896">
        <v>90</v>
      </c>
      <c r="H130" s="873">
        <v>49.7</v>
      </c>
      <c r="I130" s="920">
        <v>40</v>
      </c>
      <c r="J130" s="1071">
        <v>23.95</v>
      </c>
      <c r="K130" s="932">
        <v>23.93</v>
      </c>
      <c r="L130" s="933">
        <v>23.59</v>
      </c>
    </row>
    <row r="131" spans="1:12" s="10" customFormat="1" ht="13.2" customHeight="1">
      <c r="A131" s="1479"/>
      <c r="B131" s="1477"/>
      <c r="C131" s="893" t="s">
        <v>4</v>
      </c>
      <c r="D131" s="930">
        <v>46.7</v>
      </c>
      <c r="E131" s="896" t="s">
        <v>30</v>
      </c>
      <c r="F131" s="894">
        <v>48.6</v>
      </c>
      <c r="G131" s="896">
        <v>70</v>
      </c>
      <c r="H131" s="873">
        <v>49.6</v>
      </c>
      <c r="I131" s="920">
        <v>30</v>
      </c>
      <c r="J131" s="1071">
        <v>24.72</v>
      </c>
      <c r="K131" s="932">
        <v>24.61</v>
      </c>
      <c r="L131" s="933">
        <v>23.13</v>
      </c>
    </row>
    <row r="132" spans="1:12" s="10" customFormat="1" ht="13.2" customHeight="1">
      <c r="A132" s="1479"/>
      <c r="B132" s="1477"/>
      <c r="C132" s="893" t="s">
        <v>608</v>
      </c>
      <c r="D132" s="930">
        <v>46.5</v>
      </c>
      <c r="E132" s="896" t="s">
        <v>30</v>
      </c>
      <c r="F132" s="894">
        <v>48.6</v>
      </c>
      <c r="G132" s="896">
        <v>90</v>
      </c>
      <c r="H132" s="873">
        <v>49.7</v>
      </c>
      <c r="I132" s="920">
        <v>40</v>
      </c>
      <c r="J132" s="1071">
        <v>0</v>
      </c>
      <c r="K132" s="932">
        <v>0</v>
      </c>
      <c r="L132" s="933">
        <v>0</v>
      </c>
    </row>
    <row r="133" spans="1:12" s="10" customFormat="1" ht="13.2" customHeight="1">
      <c r="A133" s="1479"/>
      <c r="B133" s="1477"/>
      <c r="C133" s="893" t="s">
        <v>609</v>
      </c>
      <c r="D133" s="930">
        <v>48</v>
      </c>
      <c r="E133" s="896" t="s">
        <v>30</v>
      </c>
      <c r="F133" s="894" t="s">
        <v>31</v>
      </c>
      <c r="G133" s="896" t="s">
        <v>31</v>
      </c>
      <c r="H133" s="873" t="s">
        <v>31</v>
      </c>
      <c r="I133" s="920" t="s">
        <v>31</v>
      </c>
      <c r="J133" s="1071">
        <v>0</v>
      </c>
      <c r="K133" s="932">
        <v>0</v>
      </c>
      <c r="L133" s="933">
        <v>0</v>
      </c>
    </row>
    <row r="134" spans="1:12" s="10" customFormat="1" ht="13.2" customHeight="1">
      <c r="A134" s="1479"/>
      <c r="B134" s="1496"/>
      <c r="C134" s="893"/>
      <c r="D134" s="930"/>
      <c r="E134" s="896"/>
      <c r="F134" s="894"/>
      <c r="G134" s="896"/>
      <c r="H134" s="873"/>
      <c r="I134" s="920" t="s">
        <v>610</v>
      </c>
      <c r="J134" s="1072">
        <f>SUM(J130:J133)</f>
        <v>48.67</v>
      </c>
      <c r="K134" s="934">
        <f>SUM(K130:K133)</f>
        <v>48.54</v>
      </c>
      <c r="L134" s="935">
        <f>SUM(L130:L133)</f>
        <v>46.72</v>
      </c>
    </row>
    <row r="135" spans="1:12" s="10" customFormat="1" ht="13.2" customHeight="1">
      <c r="A135" s="1479"/>
      <c r="B135" s="1256"/>
      <c r="C135" s="893"/>
      <c r="D135" s="930"/>
      <c r="E135" s="896"/>
      <c r="F135" s="894"/>
      <c r="G135" s="896"/>
      <c r="H135" s="873"/>
      <c r="I135" s="920" t="s">
        <v>611</v>
      </c>
      <c r="J135" s="1073">
        <f>J134+J128</f>
        <v>49.013000000000005</v>
      </c>
      <c r="K135" s="936">
        <f>K128+K134</f>
        <v>49.348999999999997</v>
      </c>
      <c r="L135" s="937">
        <f>L128+L134</f>
        <v>47.106000000000002</v>
      </c>
    </row>
    <row r="136" spans="1:12" s="10" customFormat="1" ht="13.2" customHeight="1" thickBot="1">
      <c r="A136" s="1479"/>
      <c r="B136" s="938"/>
      <c r="C136" s="939"/>
      <c r="D136" s="940"/>
      <c r="E136" s="900"/>
      <c r="F136" s="876"/>
      <c r="G136" s="900"/>
      <c r="H136" s="882"/>
      <c r="I136" s="925" t="s">
        <v>15</v>
      </c>
      <c r="J136" s="1074">
        <f>J129+J134</f>
        <v>53.181000000000004</v>
      </c>
      <c r="K136" s="941">
        <f>K129+K134</f>
        <v>54.012</v>
      </c>
      <c r="L136" s="1287">
        <f>L129+L134</f>
        <v>51.232999999999997</v>
      </c>
    </row>
    <row r="137" spans="1:12" s="10" customFormat="1" ht="13.2" customHeight="1">
      <c r="A137" s="1479"/>
      <c r="B137" s="1483" t="s">
        <v>18</v>
      </c>
      <c r="C137" s="893" t="s">
        <v>548</v>
      </c>
      <c r="D137" s="930">
        <v>48.4</v>
      </c>
      <c r="E137" s="920" t="s">
        <v>30</v>
      </c>
      <c r="F137" s="906">
        <v>48.9</v>
      </c>
      <c r="G137" s="863">
        <v>15</v>
      </c>
      <c r="H137" s="942">
        <v>49.8</v>
      </c>
      <c r="I137" s="920">
        <v>105</v>
      </c>
      <c r="J137" s="1070">
        <v>1.61</v>
      </c>
      <c r="K137" s="928">
        <v>1.857</v>
      </c>
      <c r="L137" s="929">
        <v>1.5820000000000001</v>
      </c>
    </row>
    <row r="138" spans="1:12" s="10" customFormat="1" ht="13.2" customHeight="1">
      <c r="A138" s="1479"/>
      <c r="B138" s="1477"/>
      <c r="C138" s="893" t="s">
        <v>552</v>
      </c>
      <c r="D138" s="930">
        <v>46.5</v>
      </c>
      <c r="E138" s="920" t="s">
        <v>30</v>
      </c>
      <c r="F138" s="894">
        <v>48.6</v>
      </c>
      <c r="G138" s="896">
        <v>90</v>
      </c>
      <c r="H138" s="873">
        <v>49.7</v>
      </c>
      <c r="I138" s="920">
        <v>40</v>
      </c>
      <c r="J138" s="1071">
        <v>0.17399999999999999</v>
      </c>
      <c r="K138" s="932">
        <v>0.17599999999999999</v>
      </c>
      <c r="L138" s="943">
        <v>0.17399999999999999</v>
      </c>
    </row>
    <row r="139" spans="1:12" s="10" customFormat="1" ht="13.2" customHeight="1">
      <c r="A139" s="1479"/>
      <c r="B139" s="1477"/>
      <c r="C139" s="893" t="s">
        <v>554</v>
      </c>
      <c r="D139" s="930">
        <v>46.7</v>
      </c>
      <c r="E139" s="920" t="s">
        <v>30</v>
      </c>
      <c r="F139" s="894">
        <v>48.6</v>
      </c>
      <c r="G139" s="896">
        <v>70</v>
      </c>
      <c r="H139" s="942">
        <v>49.6</v>
      </c>
      <c r="I139" s="920">
        <v>30</v>
      </c>
      <c r="J139" s="1071">
        <v>4.4379999999999997</v>
      </c>
      <c r="K139" s="932">
        <v>3.2650000000000001</v>
      </c>
      <c r="L139" s="933">
        <v>1.3779999999999999</v>
      </c>
    </row>
    <row r="140" spans="1:12" s="10" customFormat="1" ht="13.2" customHeight="1">
      <c r="A140" s="1479"/>
      <c r="B140" s="1477"/>
      <c r="C140" s="893" t="s">
        <v>549</v>
      </c>
      <c r="D140" s="930">
        <v>46.5</v>
      </c>
      <c r="E140" s="920" t="s">
        <v>30</v>
      </c>
      <c r="F140" s="894">
        <v>48.6</v>
      </c>
      <c r="G140" s="896">
        <v>90</v>
      </c>
      <c r="H140" s="942">
        <v>49.7</v>
      </c>
      <c r="I140" s="920">
        <v>40</v>
      </c>
      <c r="J140" s="1071">
        <v>0.97899999999999998</v>
      </c>
      <c r="K140" s="932">
        <v>1.117</v>
      </c>
      <c r="L140" s="933">
        <v>0.94699999999999995</v>
      </c>
    </row>
    <row r="141" spans="1:12" s="10" customFormat="1" ht="13.2" customHeight="1">
      <c r="A141" s="1479"/>
      <c r="B141" s="1477"/>
      <c r="C141" s="893" t="s">
        <v>553</v>
      </c>
      <c r="D141" s="930">
        <v>48.4</v>
      </c>
      <c r="E141" s="920" t="s">
        <v>30</v>
      </c>
      <c r="F141" s="869">
        <v>48.9</v>
      </c>
      <c r="G141" s="891">
        <v>15</v>
      </c>
      <c r="H141" s="942">
        <v>49.8</v>
      </c>
      <c r="I141" s="920">
        <v>105</v>
      </c>
      <c r="J141" s="1071">
        <v>3.052</v>
      </c>
      <c r="K141" s="932">
        <v>3.9670000000000001</v>
      </c>
      <c r="L141" s="933">
        <v>5.3470000000000004</v>
      </c>
    </row>
    <row r="142" spans="1:12" s="10" customFormat="1" ht="13.2" customHeight="1">
      <c r="A142" s="1479"/>
      <c r="B142" s="1477"/>
      <c r="C142" s="893" t="s">
        <v>550</v>
      </c>
      <c r="D142" s="930">
        <v>46.7</v>
      </c>
      <c r="E142" s="920" t="s">
        <v>30</v>
      </c>
      <c r="F142" s="894">
        <v>48.6</v>
      </c>
      <c r="G142" s="896">
        <v>70</v>
      </c>
      <c r="H142" s="942">
        <v>49.6</v>
      </c>
      <c r="I142" s="920">
        <v>30</v>
      </c>
      <c r="J142" s="1071">
        <v>1.236</v>
      </c>
      <c r="K142" s="932">
        <v>1.7030000000000001</v>
      </c>
      <c r="L142" s="933">
        <v>1.754</v>
      </c>
    </row>
    <row r="143" spans="1:12" s="10" customFormat="1" ht="13.2" customHeight="1">
      <c r="A143" s="1479"/>
      <c r="B143" s="1477"/>
      <c r="C143" s="893" t="s">
        <v>551</v>
      </c>
      <c r="D143" s="930">
        <v>46.7</v>
      </c>
      <c r="E143" s="920" t="s">
        <v>30</v>
      </c>
      <c r="F143" s="894">
        <v>48.6</v>
      </c>
      <c r="G143" s="896">
        <v>70</v>
      </c>
      <c r="H143" s="942">
        <v>49.6</v>
      </c>
      <c r="I143" s="920">
        <v>30</v>
      </c>
      <c r="J143" s="1071">
        <v>0.91</v>
      </c>
      <c r="K143" s="932">
        <v>1.1739999999999999</v>
      </c>
      <c r="L143" s="933">
        <v>1.276</v>
      </c>
    </row>
    <row r="144" spans="1:12" s="10" customFormat="1" ht="13.2" customHeight="1">
      <c r="A144" s="1479"/>
      <c r="B144" s="1477"/>
      <c r="C144" s="895"/>
      <c r="D144" s="930"/>
      <c r="E144" s="920"/>
      <c r="F144" s="894"/>
      <c r="G144" s="896"/>
      <c r="H144" s="942"/>
      <c r="I144" s="920" t="s">
        <v>612</v>
      </c>
      <c r="J144" s="1072">
        <f>SUM(J137:J143)</f>
        <v>12.399000000000001</v>
      </c>
      <c r="K144" s="934">
        <f>SUM(K137:K143)</f>
        <v>13.258999999999999</v>
      </c>
      <c r="L144" s="935">
        <f>SUM(L137:L143)</f>
        <v>12.458</v>
      </c>
    </row>
    <row r="145" spans="1:12" s="10" customFormat="1" ht="13.2" customHeight="1">
      <c r="A145" s="1479"/>
      <c r="B145" s="944"/>
      <c r="C145" s="908"/>
      <c r="D145" s="945"/>
      <c r="E145" s="946"/>
      <c r="F145" s="909"/>
      <c r="G145" s="910"/>
      <c r="H145" s="947"/>
      <c r="I145" s="920" t="s">
        <v>19</v>
      </c>
      <c r="J145" s="1072">
        <v>14.272</v>
      </c>
      <c r="K145" s="934">
        <v>11.682</v>
      </c>
      <c r="L145" s="935">
        <v>13.076000000000001</v>
      </c>
    </row>
    <row r="146" spans="1:12" s="10" customFormat="1" ht="13.2" customHeight="1" thickBot="1">
      <c r="A146" s="1480"/>
      <c r="B146" s="948"/>
      <c r="C146" s="949"/>
      <c r="D146" s="950"/>
      <c r="E146" s="951"/>
      <c r="F146" s="952"/>
      <c r="G146" s="953"/>
      <c r="H146" s="954"/>
      <c r="I146" s="955" t="s">
        <v>613</v>
      </c>
      <c r="J146" s="1075">
        <f>J135+J144</f>
        <v>61.412000000000006</v>
      </c>
      <c r="K146" s="941">
        <f>K135+K144</f>
        <v>62.607999999999997</v>
      </c>
      <c r="L146" s="956">
        <f>L135+L144</f>
        <v>59.564</v>
      </c>
    </row>
    <row r="147" spans="1:12" s="10" customFormat="1" ht="13.2" customHeight="1">
      <c r="A147" s="1433">
        <v>28</v>
      </c>
      <c r="B147" s="1476" t="s">
        <v>16</v>
      </c>
      <c r="C147" s="913">
        <v>7</v>
      </c>
      <c r="D147" s="906">
        <v>47.2</v>
      </c>
      <c r="E147" s="863" t="s">
        <v>30</v>
      </c>
      <c r="F147" s="906">
        <v>48.7</v>
      </c>
      <c r="G147" s="863">
        <v>45</v>
      </c>
      <c r="H147" s="907">
        <v>49.8</v>
      </c>
      <c r="I147" s="863">
        <v>90</v>
      </c>
      <c r="J147" s="92">
        <v>0.14000000000000001</v>
      </c>
      <c r="K147" s="957">
        <v>0.20100000000000001</v>
      </c>
      <c r="L147" s="958">
        <v>0.27600000000000002</v>
      </c>
    </row>
    <row r="148" spans="1:12" s="10" customFormat="1" ht="13.2" customHeight="1">
      <c r="A148" s="1479"/>
      <c r="B148" s="1477"/>
      <c r="C148" s="904">
        <v>8</v>
      </c>
      <c r="D148" s="894" t="s">
        <v>14</v>
      </c>
      <c r="E148" s="874" t="s">
        <v>14</v>
      </c>
      <c r="F148" s="894" t="s">
        <v>14</v>
      </c>
      <c r="G148" s="874" t="s">
        <v>14</v>
      </c>
      <c r="H148" s="873" t="s">
        <v>14</v>
      </c>
      <c r="I148" s="874" t="s">
        <v>14</v>
      </c>
      <c r="J148" s="42">
        <v>0.107</v>
      </c>
      <c r="K148" s="368">
        <v>0.14199999999999999</v>
      </c>
      <c r="L148" s="369">
        <v>0.2</v>
      </c>
    </row>
    <row r="149" spans="1:12" s="10" customFormat="1" ht="13.2" customHeight="1">
      <c r="A149" s="1479"/>
      <c r="B149" s="1477"/>
      <c r="C149" s="904">
        <v>12</v>
      </c>
      <c r="D149" s="894" t="s">
        <v>14</v>
      </c>
      <c r="E149" s="874" t="s">
        <v>14</v>
      </c>
      <c r="F149" s="894" t="s">
        <v>14</v>
      </c>
      <c r="G149" s="874" t="s">
        <v>14</v>
      </c>
      <c r="H149" s="873" t="s">
        <v>14</v>
      </c>
      <c r="I149" s="874" t="s">
        <v>14</v>
      </c>
      <c r="J149" s="42">
        <v>2E-3</v>
      </c>
      <c r="K149" s="368">
        <v>2E-3</v>
      </c>
      <c r="L149" s="369">
        <v>2E-3</v>
      </c>
    </row>
    <row r="150" spans="1:12" s="10" customFormat="1" ht="13.2" customHeight="1">
      <c r="A150" s="1479"/>
      <c r="B150" s="1477"/>
      <c r="C150" s="904">
        <v>15</v>
      </c>
      <c r="D150" s="894" t="s">
        <v>14</v>
      </c>
      <c r="E150" s="874" t="s">
        <v>14</v>
      </c>
      <c r="F150" s="894" t="s">
        <v>14</v>
      </c>
      <c r="G150" s="874" t="s">
        <v>14</v>
      </c>
      <c r="H150" s="873" t="s">
        <v>14</v>
      </c>
      <c r="I150" s="874" t="s">
        <v>14</v>
      </c>
      <c r="J150" s="42">
        <v>2E-3</v>
      </c>
      <c r="K150" s="368">
        <v>2E-3</v>
      </c>
      <c r="L150" s="369">
        <v>2E-3</v>
      </c>
    </row>
    <row r="151" spans="1:12" s="10" customFormat="1" ht="13.2" customHeight="1">
      <c r="A151" s="1479"/>
      <c r="B151" s="1477"/>
      <c r="C151" s="895"/>
      <c r="D151" s="894"/>
      <c r="E151" s="896"/>
      <c r="F151" s="894"/>
      <c r="G151" s="896"/>
      <c r="H151" s="873"/>
      <c r="I151" s="896" t="s">
        <v>11</v>
      </c>
      <c r="J151" s="50">
        <f>SUM(J147:J150)</f>
        <v>0.251</v>
      </c>
      <c r="K151" s="898">
        <f>SUM(K147:K150)</f>
        <v>0.34699999999999998</v>
      </c>
      <c r="L151" s="1285">
        <f>SUM(L147:L150)</f>
        <v>0.48000000000000004</v>
      </c>
    </row>
    <row r="152" spans="1:12" s="10" customFormat="1" ht="13.2" customHeight="1" thickBot="1">
      <c r="A152" s="1479"/>
      <c r="B152" s="1478"/>
      <c r="C152" s="899"/>
      <c r="D152" s="876"/>
      <c r="E152" s="900"/>
      <c r="F152" s="876"/>
      <c r="G152" s="900"/>
      <c r="H152" s="882"/>
      <c r="I152" s="900" t="s">
        <v>15</v>
      </c>
      <c r="J152" s="55">
        <v>0.26100000000000001</v>
      </c>
      <c r="K152" s="378">
        <v>0.38200000000000001</v>
      </c>
      <c r="L152" s="379">
        <v>0.48899999999999999</v>
      </c>
    </row>
    <row r="153" spans="1:12" s="10" customFormat="1" ht="13.2" customHeight="1">
      <c r="A153" s="1479"/>
      <c r="B153" s="1476" t="s">
        <v>18</v>
      </c>
      <c r="C153" s="890" t="s">
        <v>557</v>
      </c>
      <c r="D153" s="906">
        <v>47.2</v>
      </c>
      <c r="E153" s="863" t="s">
        <v>30</v>
      </c>
      <c r="F153" s="906">
        <v>48.7</v>
      </c>
      <c r="G153" s="863">
        <v>45</v>
      </c>
      <c r="H153" s="892">
        <v>49.8</v>
      </c>
      <c r="I153" s="891">
        <v>90</v>
      </c>
      <c r="J153" s="1076">
        <v>0</v>
      </c>
      <c r="K153" s="902">
        <v>0</v>
      </c>
      <c r="L153" s="903">
        <v>0</v>
      </c>
    </row>
    <row r="154" spans="1:12" s="10" customFormat="1" ht="13.2" customHeight="1">
      <c r="A154" s="1479"/>
      <c r="B154" s="1477"/>
      <c r="C154" s="893" t="s">
        <v>560</v>
      </c>
      <c r="D154" s="894" t="s">
        <v>14</v>
      </c>
      <c r="E154" s="874" t="s">
        <v>14</v>
      </c>
      <c r="F154" s="894" t="s">
        <v>14</v>
      </c>
      <c r="G154" s="874" t="s">
        <v>14</v>
      </c>
      <c r="H154" s="873" t="s">
        <v>14</v>
      </c>
      <c r="I154" s="874" t="s">
        <v>14</v>
      </c>
      <c r="J154" s="94">
        <v>1.87</v>
      </c>
      <c r="K154" s="368">
        <v>2.4500000000000002</v>
      </c>
      <c r="L154" s="369">
        <v>2.59</v>
      </c>
    </row>
    <row r="155" spans="1:12" s="10" customFormat="1" ht="13.2" customHeight="1">
      <c r="A155" s="1479"/>
      <c r="B155" s="1477"/>
      <c r="C155" s="893" t="s">
        <v>561</v>
      </c>
      <c r="D155" s="894" t="s">
        <v>14</v>
      </c>
      <c r="E155" s="874" t="s">
        <v>14</v>
      </c>
      <c r="F155" s="894" t="s">
        <v>14</v>
      </c>
      <c r="G155" s="874" t="s">
        <v>14</v>
      </c>
      <c r="H155" s="873" t="s">
        <v>14</v>
      </c>
      <c r="I155" s="874" t="s">
        <v>14</v>
      </c>
      <c r="J155" s="42">
        <v>0</v>
      </c>
      <c r="K155" s="368">
        <v>0</v>
      </c>
      <c r="L155" s="369">
        <v>0</v>
      </c>
    </row>
    <row r="156" spans="1:12" s="10" customFormat="1" ht="13.2" customHeight="1">
      <c r="A156" s="1479"/>
      <c r="B156" s="1477"/>
      <c r="C156" s="893" t="s">
        <v>559</v>
      </c>
      <c r="D156" s="894" t="s">
        <v>14</v>
      </c>
      <c r="E156" s="874" t="s">
        <v>14</v>
      </c>
      <c r="F156" s="894" t="s">
        <v>14</v>
      </c>
      <c r="G156" s="874" t="s">
        <v>14</v>
      </c>
      <c r="H156" s="873" t="s">
        <v>14</v>
      </c>
      <c r="I156" s="874" t="s">
        <v>14</v>
      </c>
      <c r="J156" s="42">
        <v>0</v>
      </c>
      <c r="K156" s="368">
        <v>0</v>
      </c>
      <c r="L156" s="369">
        <v>0</v>
      </c>
    </row>
    <row r="157" spans="1:12" s="10" customFormat="1" ht="13.2" customHeight="1">
      <c r="A157" s="1479"/>
      <c r="B157" s="1477"/>
      <c r="C157" s="893" t="s">
        <v>558</v>
      </c>
      <c r="D157" s="894" t="s">
        <v>14</v>
      </c>
      <c r="E157" s="874" t="s">
        <v>14</v>
      </c>
      <c r="F157" s="894" t="s">
        <v>14</v>
      </c>
      <c r="G157" s="874" t="s">
        <v>14</v>
      </c>
      <c r="H157" s="873" t="s">
        <v>14</v>
      </c>
      <c r="I157" s="874" t="s">
        <v>14</v>
      </c>
      <c r="J157" s="42">
        <v>0</v>
      </c>
      <c r="K157" s="368">
        <v>0</v>
      </c>
      <c r="L157" s="369">
        <v>0</v>
      </c>
    </row>
    <row r="158" spans="1:12" s="10" customFormat="1" ht="13.2" customHeight="1">
      <c r="A158" s="1479"/>
      <c r="B158" s="1477"/>
      <c r="C158" s="893"/>
      <c r="D158" s="894"/>
      <c r="E158" s="874"/>
      <c r="F158" s="894"/>
      <c r="G158" s="874"/>
      <c r="H158" s="873"/>
      <c r="I158" s="896" t="s">
        <v>11</v>
      </c>
      <c r="J158" s="1077">
        <f>SUM(J153:J157)</f>
        <v>1.87</v>
      </c>
      <c r="K158" s="959">
        <f>SUM(K153:K157)</f>
        <v>2.4500000000000002</v>
      </c>
      <c r="L158" s="1288">
        <f>SUM(L153:L157)</f>
        <v>2.59</v>
      </c>
    </row>
    <row r="159" spans="1:12" s="10" customFormat="1" ht="13.2" customHeight="1" thickBot="1">
      <c r="A159" s="1480"/>
      <c r="B159" s="1478"/>
      <c r="C159" s="899"/>
      <c r="D159" s="876"/>
      <c r="E159" s="900"/>
      <c r="F159" s="878"/>
      <c r="G159" s="879"/>
      <c r="H159" s="916"/>
      <c r="I159" s="900" t="s">
        <v>19</v>
      </c>
      <c r="J159" s="55">
        <v>1.871</v>
      </c>
      <c r="K159" s="378">
        <v>2.4460000000000002</v>
      </c>
      <c r="L159" s="379">
        <v>2.589</v>
      </c>
    </row>
    <row r="160" spans="1:12" s="10" customFormat="1" ht="13.2" customHeight="1">
      <c r="A160" s="1433">
        <v>29</v>
      </c>
      <c r="B160" s="1476" t="s">
        <v>16</v>
      </c>
      <c r="C160" s="905">
        <v>17</v>
      </c>
      <c r="D160" s="906">
        <v>46.8</v>
      </c>
      <c r="E160" s="863" t="s">
        <v>30</v>
      </c>
      <c r="F160" s="906">
        <v>48.6</v>
      </c>
      <c r="G160" s="863">
        <v>60</v>
      </c>
      <c r="H160" s="907">
        <v>49.4</v>
      </c>
      <c r="I160" s="863">
        <v>15</v>
      </c>
      <c r="J160" s="58">
        <v>3.5000000000000003E-2</v>
      </c>
      <c r="K160" s="902">
        <v>5.0999999999999997E-2</v>
      </c>
      <c r="L160" s="903">
        <v>4.4999999999999998E-2</v>
      </c>
    </row>
    <row r="161" spans="1:12" s="10" customFormat="1" ht="13.2" customHeight="1">
      <c r="A161" s="1479"/>
      <c r="B161" s="1477"/>
      <c r="C161" s="893">
        <v>23</v>
      </c>
      <c r="D161" s="894" t="s">
        <v>14</v>
      </c>
      <c r="E161" s="874" t="s">
        <v>14</v>
      </c>
      <c r="F161" s="894" t="s">
        <v>14</v>
      </c>
      <c r="G161" s="874" t="s">
        <v>14</v>
      </c>
      <c r="H161" s="873" t="s">
        <v>14</v>
      </c>
      <c r="I161" s="874" t="s">
        <v>14</v>
      </c>
      <c r="J161" s="42">
        <v>0.24</v>
      </c>
      <c r="K161" s="368">
        <v>0.58799999999999997</v>
      </c>
      <c r="L161" s="369">
        <v>0.314</v>
      </c>
    </row>
    <row r="162" spans="1:12" s="10" customFormat="1" ht="13.2" customHeight="1">
      <c r="A162" s="1479"/>
      <c r="B162" s="1477"/>
      <c r="C162" s="893">
        <v>25</v>
      </c>
      <c r="D162" s="894" t="s">
        <v>14</v>
      </c>
      <c r="E162" s="874" t="s">
        <v>14</v>
      </c>
      <c r="F162" s="894" t="s">
        <v>14</v>
      </c>
      <c r="G162" s="874" t="s">
        <v>14</v>
      </c>
      <c r="H162" s="873" t="s">
        <v>14</v>
      </c>
      <c r="I162" s="874" t="s">
        <v>14</v>
      </c>
      <c r="J162" s="42">
        <v>0.05</v>
      </c>
      <c r="K162" s="368">
        <v>0.19</v>
      </c>
      <c r="L162" s="369">
        <v>7.1999999999999995E-2</v>
      </c>
    </row>
    <row r="163" spans="1:12" s="10" customFormat="1" ht="13.2" customHeight="1">
      <c r="A163" s="1479"/>
      <c r="B163" s="1477"/>
      <c r="C163" s="893">
        <v>26</v>
      </c>
      <c r="D163" s="894" t="s">
        <v>14</v>
      </c>
      <c r="E163" s="874" t="s">
        <v>14</v>
      </c>
      <c r="F163" s="894" t="s">
        <v>14</v>
      </c>
      <c r="G163" s="874" t="s">
        <v>14</v>
      </c>
      <c r="H163" s="873" t="s">
        <v>14</v>
      </c>
      <c r="I163" s="874" t="s">
        <v>14</v>
      </c>
      <c r="J163" s="42">
        <v>0.33300000000000002</v>
      </c>
      <c r="K163" s="368">
        <v>0.75800000000000001</v>
      </c>
      <c r="L163" s="369">
        <v>0.56899999999999995</v>
      </c>
    </row>
    <row r="164" spans="1:12" s="10" customFormat="1" ht="13.2" customHeight="1">
      <c r="A164" s="1479"/>
      <c r="B164" s="1477"/>
      <c r="C164" s="893">
        <v>27</v>
      </c>
      <c r="D164" s="894" t="s">
        <v>14</v>
      </c>
      <c r="E164" s="874" t="s">
        <v>14</v>
      </c>
      <c r="F164" s="894" t="s">
        <v>14</v>
      </c>
      <c r="G164" s="874" t="s">
        <v>14</v>
      </c>
      <c r="H164" s="873" t="s">
        <v>14</v>
      </c>
      <c r="I164" s="874" t="s">
        <v>14</v>
      </c>
      <c r="J164" s="42">
        <v>7.0999999999999994E-2</v>
      </c>
      <c r="K164" s="368">
        <v>0.14499999999999999</v>
      </c>
      <c r="L164" s="369">
        <v>6.3E-2</v>
      </c>
    </row>
    <row r="165" spans="1:12" s="10" customFormat="1" ht="13.2" customHeight="1">
      <c r="A165" s="1479"/>
      <c r="B165" s="1477"/>
      <c r="C165" s="893">
        <v>28</v>
      </c>
      <c r="D165" s="894" t="s">
        <v>14</v>
      </c>
      <c r="E165" s="874" t="s">
        <v>14</v>
      </c>
      <c r="F165" s="894" t="s">
        <v>14</v>
      </c>
      <c r="G165" s="874" t="s">
        <v>14</v>
      </c>
      <c r="H165" s="873" t="s">
        <v>14</v>
      </c>
      <c r="I165" s="874" t="s">
        <v>14</v>
      </c>
      <c r="J165" s="42">
        <v>9.4E-2</v>
      </c>
      <c r="K165" s="368">
        <v>0.35099999999999998</v>
      </c>
      <c r="L165" s="369">
        <v>8.2000000000000003E-2</v>
      </c>
    </row>
    <row r="166" spans="1:12" s="10" customFormat="1" ht="13.2" customHeight="1">
      <c r="A166" s="1479"/>
      <c r="B166" s="1477"/>
      <c r="C166" s="893">
        <v>30</v>
      </c>
      <c r="D166" s="894" t="s">
        <v>14</v>
      </c>
      <c r="E166" s="874" t="s">
        <v>14</v>
      </c>
      <c r="F166" s="894" t="s">
        <v>14</v>
      </c>
      <c r="G166" s="874" t="s">
        <v>14</v>
      </c>
      <c r="H166" s="873" t="s">
        <v>14</v>
      </c>
      <c r="I166" s="874" t="s">
        <v>14</v>
      </c>
      <c r="J166" s="42">
        <v>0.25800000000000001</v>
      </c>
      <c r="K166" s="368">
        <v>0.44500000000000001</v>
      </c>
      <c r="L166" s="369">
        <v>0.251</v>
      </c>
    </row>
    <row r="167" spans="1:12" s="10" customFormat="1" ht="13.2" customHeight="1">
      <c r="A167" s="1479"/>
      <c r="B167" s="1477"/>
      <c r="C167" s="895"/>
      <c r="D167" s="894"/>
      <c r="E167" s="896"/>
      <c r="F167" s="894"/>
      <c r="G167" s="896"/>
      <c r="H167" s="873"/>
      <c r="I167" s="896" t="s">
        <v>11</v>
      </c>
      <c r="J167" s="50">
        <f>SUM(J160:J166)</f>
        <v>1.081</v>
      </c>
      <c r="K167" s="898">
        <f>SUM(K160:K166)</f>
        <v>2.528</v>
      </c>
      <c r="L167" s="1285">
        <f>SUM(L160:L166)</f>
        <v>1.3959999999999999</v>
      </c>
    </row>
    <row r="168" spans="1:12" s="10" customFormat="1" ht="13.2" customHeight="1" thickBot="1">
      <c r="A168" s="1479"/>
      <c r="B168" s="1478"/>
      <c r="C168" s="908"/>
      <c r="D168" s="909"/>
      <c r="E168" s="910"/>
      <c r="F168" s="909"/>
      <c r="G168" s="910"/>
      <c r="H168" s="911"/>
      <c r="I168" s="910" t="s">
        <v>15</v>
      </c>
      <c r="J168" s="95">
        <v>1.8839999999999999</v>
      </c>
      <c r="K168" s="376">
        <v>4.0309999999999997</v>
      </c>
      <c r="L168" s="377">
        <v>2.282</v>
      </c>
    </row>
    <row r="169" spans="1:12" s="10" customFormat="1" ht="13.2" customHeight="1">
      <c r="A169" s="1479"/>
      <c r="B169" s="1476" t="s">
        <v>18</v>
      </c>
      <c r="C169" s="905" t="s">
        <v>568</v>
      </c>
      <c r="D169" s="906">
        <v>46.8</v>
      </c>
      <c r="E169" s="863" t="s">
        <v>30</v>
      </c>
      <c r="F169" s="906">
        <v>48.6</v>
      </c>
      <c r="G169" s="863">
        <v>60</v>
      </c>
      <c r="H169" s="907">
        <v>49.4</v>
      </c>
      <c r="I169" s="863">
        <v>15</v>
      </c>
      <c r="J169" s="58">
        <v>2.1560000000000001</v>
      </c>
      <c r="K169" s="902">
        <v>2.7719999999999998</v>
      </c>
      <c r="L169" s="903">
        <v>3.0150000000000001</v>
      </c>
    </row>
    <row r="170" spans="1:12" s="10" customFormat="1" ht="13.2" customHeight="1">
      <c r="A170" s="1479"/>
      <c r="B170" s="1477"/>
      <c r="C170" s="893" t="s">
        <v>565</v>
      </c>
      <c r="D170" s="894" t="s">
        <v>14</v>
      </c>
      <c r="E170" s="874" t="s">
        <v>14</v>
      </c>
      <c r="F170" s="894" t="s">
        <v>14</v>
      </c>
      <c r="G170" s="874" t="s">
        <v>14</v>
      </c>
      <c r="H170" s="873" t="s">
        <v>14</v>
      </c>
      <c r="I170" s="874" t="s">
        <v>14</v>
      </c>
      <c r="J170" s="42">
        <v>1.6060000000000001</v>
      </c>
      <c r="K170" s="368">
        <v>2.37</v>
      </c>
      <c r="L170" s="369">
        <v>3.5070000000000001</v>
      </c>
    </row>
    <row r="171" spans="1:12" s="10" customFormat="1" ht="13.2" customHeight="1">
      <c r="A171" s="1479"/>
      <c r="B171" s="1477"/>
      <c r="C171" s="895"/>
      <c r="D171" s="894"/>
      <c r="E171" s="896"/>
      <c r="F171" s="894"/>
      <c r="G171" s="896"/>
      <c r="H171" s="873"/>
      <c r="I171" s="896" t="s">
        <v>11</v>
      </c>
      <c r="J171" s="50">
        <f>SUM(J169:J170)</f>
        <v>3.7620000000000005</v>
      </c>
      <c r="K171" s="898">
        <f>SUM(K169:K170)</f>
        <v>5.1419999999999995</v>
      </c>
      <c r="L171" s="1285">
        <f>SUM(L169:L170)</f>
        <v>6.5220000000000002</v>
      </c>
    </row>
    <row r="172" spans="1:12" s="10" customFormat="1" ht="13.2" customHeight="1" thickBot="1">
      <c r="A172" s="1480"/>
      <c r="B172" s="1478"/>
      <c r="C172" s="899"/>
      <c r="D172" s="876"/>
      <c r="E172" s="900"/>
      <c r="F172" s="876"/>
      <c r="G172" s="900"/>
      <c r="H172" s="882"/>
      <c r="I172" s="900" t="s">
        <v>19</v>
      </c>
      <c r="J172" s="55">
        <v>8.94</v>
      </c>
      <c r="K172" s="378">
        <v>12.01</v>
      </c>
      <c r="L172" s="379">
        <v>14.17</v>
      </c>
    </row>
    <row r="173" spans="1:12" s="10" customFormat="1" ht="13.2" customHeight="1">
      <c r="A173" s="1433">
        <v>36</v>
      </c>
      <c r="B173" s="1483" t="s">
        <v>16</v>
      </c>
      <c r="C173" s="905">
        <v>5</v>
      </c>
      <c r="D173" s="1492"/>
      <c r="E173" s="1493"/>
      <c r="F173" s="906">
        <v>49</v>
      </c>
      <c r="G173" s="863">
        <v>30</v>
      </c>
      <c r="H173" s="907">
        <v>49.8</v>
      </c>
      <c r="I173" s="863">
        <v>100</v>
      </c>
      <c r="J173" s="58">
        <v>0.30599999999999999</v>
      </c>
      <c r="K173" s="902">
        <v>0.45700000000000002</v>
      </c>
      <c r="L173" s="903">
        <v>0.745</v>
      </c>
    </row>
    <row r="174" spans="1:12" s="10" customFormat="1" ht="13.2" customHeight="1">
      <c r="A174" s="1479"/>
      <c r="B174" s="1477"/>
      <c r="C174" s="893">
        <v>7</v>
      </c>
      <c r="D174" s="1494"/>
      <c r="E174" s="1495"/>
      <c r="F174" s="894" t="s">
        <v>14</v>
      </c>
      <c r="G174" s="874" t="s">
        <v>14</v>
      </c>
      <c r="H174" s="873" t="s">
        <v>14</v>
      </c>
      <c r="I174" s="874" t="s">
        <v>14</v>
      </c>
      <c r="J174" s="42">
        <v>1.2999999999999999E-2</v>
      </c>
      <c r="K174" s="368">
        <v>1.2999999999999999E-2</v>
      </c>
      <c r="L174" s="369">
        <v>2.3E-2</v>
      </c>
    </row>
    <row r="175" spans="1:12" s="10" customFormat="1" ht="13.2" customHeight="1">
      <c r="A175" s="1479"/>
      <c r="B175" s="1477"/>
      <c r="C175" s="893">
        <v>8</v>
      </c>
      <c r="D175" s="1494"/>
      <c r="E175" s="1495"/>
      <c r="F175" s="894" t="s">
        <v>14</v>
      </c>
      <c r="G175" s="874" t="s">
        <v>14</v>
      </c>
      <c r="H175" s="873" t="s">
        <v>14</v>
      </c>
      <c r="I175" s="874" t="s">
        <v>14</v>
      </c>
      <c r="J175" s="42">
        <v>6.0000000000000001E-3</v>
      </c>
      <c r="K175" s="368">
        <v>6.0000000000000001E-3</v>
      </c>
      <c r="L175" s="369">
        <v>6.0000000000000001E-3</v>
      </c>
    </row>
    <row r="176" spans="1:12" s="10" customFormat="1" ht="13.2" customHeight="1">
      <c r="A176" s="1479"/>
      <c r="B176" s="1477"/>
      <c r="C176" s="893">
        <v>10</v>
      </c>
      <c r="D176" s="1494"/>
      <c r="E176" s="1495"/>
      <c r="F176" s="894" t="s">
        <v>14</v>
      </c>
      <c r="G176" s="874" t="s">
        <v>14</v>
      </c>
      <c r="H176" s="873" t="s">
        <v>14</v>
      </c>
      <c r="I176" s="874" t="s">
        <v>14</v>
      </c>
      <c r="J176" s="98">
        <v>0</v>
      </c>
      <c r="K176" s="358">
        <v>0</v>
      </c>
      <c r="L176" s="355">
        <v>0</v>
      </c>
    </row>
    <row r="177" spans="1:12" s="10" customFormat="1" ht="13.2" customHeight="1">
      <c r="A177" s="1479"/>
      <c r="B177" s="1477"/>
      <c r="C177" s="893">
        <v>19</v>
      </c>
      <c r="D177" s="1498"/>
      <c r="E177" s="1499"/>
      <c r="F177" s="894" t="s">
        <v>14</v>
      </c>
      <c r="G177" s="874" t="s">
        <v>14</v>
      </c>
      <c r="H177" s="873" t="s">
        <v>14</v>
      </c>
      <c r="I177" s="874" t="s">
        <v>14</v>
      </c>
      <c r="J177" s="42">
        <v>0</v>
      </c>
      <c r="K177" s="368">
        <v>0</v>
      </c>
      <c r="L177" s="369">
        <v>0</v>
      </c>
    </row>
    <row r="178" spans="1:12" s="10" customFormat="1" ht="13.2" customHeight="1">
      <c r="A178" s="1479"/>
      <c r="B178" s="1477"/>
      <c r="C178" s="895"/>
      <c r="D178" s="894"/>
      <c r="E178" s="896"/>
      <c r="F178" s="894"/>
      <c r="G178" s="896"/>
      <c r="H178" s="873"/>
      <c r="I178" s="896" t="s">
        <v>11</v>
      </c>
      <c r="J178" s="50">
        <f>SUM(J173:J177)</f>
        <v>0.32500000000000001</v>
      </c>
      <c r="K178" s="898">
        <f>SUM(K173:K177)</f>
        <v>0.47600000000000003</v>
      </c>
      <c r="L178" s="1285">
        <f>SUM(L173:L177)</f>
        <v>0.77400000000000002</v>
      </c>
    </row>
    <row r="179" spans="1:12" s="10" customFormat="1" ht="13.2" customHeight="1" thickBot="1">
      <c r="A179" s="1480"/>
      <c r="B179" s="1478"/>
      <c r="C179" s="899"/>
      <c r="D179" s="876"/>
      <c r="E179" s="900"/>
      <c r="F179" s="876"/>
      <c r="G179" s="900"/>
      <c r="H179" s="882"/>
      <c r="I179" s="900" t="s">
        <v>15</v>
      </c>
      <c r="J179" s="55">
        <v>0.34100000000000003</v>
      </c>
      <c r="K179" s="378">
        <v>0.51200000000000001</v>
      </c>
      <c r="L179" s="379">
        <v>0.78400000000000003</v>
      </c>
    </row>
    <row r="180" spans="1:12" s="10" customFormat="1" ht="13.2" customHeight="1">
      <c r="A180" s="1433">
        <v>50</v>
      </c>
      <c r="B180" s="1476" t="s">
        <v>18</v>
      </c>
      <c r="C180" s="905" t="s">
        <v>573</v>
      </c>
      <c r="D180" s="906">
        <v>47.8</v>
      </c>
      <c r="E180" s="863" t="s">
        <v>30</v>
      </c>
      <c r="F180" s="906">
        <v>48.8</v>
      </c>
      <c r="G180" s="863">
        <v>30</v>
      </c>
      <c r="H180" s="907">
        <v>49.7</v>
      </c>
      <c r="I180" s="863">
        <v>80</v>
      </c>
      <c r="J180" s="58">
        <v>0.3</v>
      </c>
      <c r="K180" s="902">
        <v>0.6</v>
      </c>
      <c r="L180" s="903">
        <v>0.3</v>
      </c>
    </row>
    <row r="181" spans="1:12" s="10" customFormat="1" ht="13.2" customHeight="1">
      <c r="A181" s="1479"/>
      <c r="B181" s="1500"/>
      <c r="C181" s="893" t="s">
        <v>574</v>
      </c>
      <c r="D181" s="894" t="s">
        <v>14</v>
      </c>
      <c r="E181" s="874" t="s">
        <v>14</v>
      </c>
      <c r="F181" s="894" t="s">
        <v>14</v>
      </c>
      <c r="G181" s="874" t="s">
        <v>14</v>
      </c>
      <c r="H181" s="873" t="s">
        <v>14</v>
      </c>
      <c r="I181" s="874" t="s">
        <v>14</v>
      </c>
      <c r="J181" s="42">
        <v>0.6</v>
      </c>
      <c r="K181" s="368">
        <v>0.91</v>
      </c>
      <c r="L181" s="369">
        <v>0.6</v>
      </c>
    </row>
    <row r="182" spans="1:12" s="10" customFormat="1" ht="13.2" customHeight="1">
      <c r="A182" s="1479"/>
      <c r="B182" s="1500"/>
      <c r="C182" s="893" t="s">
        <v>571</v>
      </c>
      <c r="D182" s="894" t="s">
        <v>14</v>
      </c>
      <c r="E182" s="874" t="s">
        <v>14</v>
      </c>
      <c r="F182" s="894" t="s">
        <v>14</v>
      </c>
      <c r="G182" s="874" t="s">
        <v>14</v>
      </c>
      <c r="H182" s="873" t="s">
        <v>14</v>
      </c>
      <c r="I182" s="874" t="s">
        <v>14</v>
      </c>
      <c r="J182" s="65">
        <v>0.6</v>
      </c>
      <c r="K182" s="365">
        <v>0.91</v>
      </c>
      <c r="L182" s="366">
        <v>0.6</v>
      </c>
    </row>
    <row r="183" spans="1:12" s="10" customFormat="1" ht="13.2" customHeight="1">
      <c r="A183" s="1479"/>
      <c r="B183" s="1500"/>
      <c r="C183" s="895"/>
      <c r="D183" s="894"/>
      <c r="E183" s="896"/>
      <c r="F183" s="894"/>
      <c r="G183" s="896"/>
      <c r="H183" s="873"/>
      <c r="I183" s="960" t="s">
        <v>11</v>
      </c>
      <c r="J183" s="50">
        <f>SUM(J180:J182)</f>
        <v>1.5</v>
      </c>
      <c r="K183" s="898">
        <f>SUM(K180:K182)</f>
        <v>2.42</v>
      </c>
      <c r="L183" s="1289">
        <f>SUM(L180:L182)</f>
        <v>1.5</v>
      </c>
    </row>
    <row r="184" spans="1:12" s="10" customFormat="1" ht="13.2" customHeight="1" thickBot="1">
      <c r="A184" s="1479"/>
      <c r="B184" s="1501"/>
      <c r="C184" s="908"/>
      <c r="D184" s="909"/>
      <c r="E184" s="910"/>
      <c r="F184" s="909"/>
      <c r="G184" s="910"/>
      <c r="H184" s="911"/>
      <c r="I184" s="910" t="s">
        <v>614</v>
      </c>
      <c r="J184" s="95">
        <v>2.12</v>
      </c>
      <c r="K184" s="376">
        <v>3.31</v>
      </c>
      <c r="L184" s="377">
        <v>2.11</v>
      </c>
    </row>
    <row r="185" spans="1:12" s="10" customFormat="1" ht="13.2" customHeight="1">
      <c r="A185" s="1479"/>
      <c r="B185" s="1476" t="s">
        <v>16</v>
      </c>
      <c r="C185" s="905">
        <v>3</v>
      </c>
      <c r="D185" s="906">
        <v>47.8</v>
      </c>
      <c r="E185" s="863" t="s">
        <v>30</v>
      </c>
      <c r="F185" s="906">
        <v>48.8</v>
      </c>
      <c r="G185" s="863">
        <v>30</v>
      </c>
      <c r="H185" s="907">
        <v>49.7</v>
      </c>
      <c r="I185" s="863">
        <v>80</v>
      </c>
      <c r="J185" s="58">
        <v>0.155</v>
      </c>
      <c r="K185" s="902">
        <v>0.154</v>
      </c>
      <c r="L185" s="903">
        <v>0.154</v>
      </c>
    </row>
    <row r="186" spans="1:12" s="10" customFormat="1" ht="13.2" customHeight="1">
      <c r="A186" s="1479"/>
      <c r="B186" s="1477"/>
      <c r="C186" s="961">
        <v>6</v>
      </c>
      <c r="D186" s="894" t="s">
        <v>14</v>
      </c>
      <c r="E186" s="874" t="s">
        <v>14</v>
      </c>
      <c r="F186" s="894" t="s">
        <v>14</v>
      </c>
      <c r="G186" s="874" t="s">
        <v>14</v>
      </c>
      <c r="H186" s="873" t="s">
        <v>14</v>
      </c>
      <c r="I186" s="874" t="s">
        <v>14</v>
      </c>
      <c r="J186" s="42">
        <v>0.222</v>
      </c>
      <c r="K186" s="368">
        <v>0.32400000000000001</v>
      </c>
      <c r="L186" s="369">
        <v>0.375</v>
      </c>
    </row>
    <row r="187" spans="1:12" s="10" customFormat="1" ht="13.2" customHeight="1">
      <c r="A187" s="1479"/>
      <c r="B187" s="1477"/>
      <c r="C187" s="961">
        <v>10</v>
      </c>
      <c r="D187" s="894" t="s">
        <v>14</v>
      </c>
      <c r="E187" s="874" t="s">
        <v>14</v>
      </c>
      <c r="F187" s="894" t="s">
        <v>14</v>
      </c>
      <c r="G187" s="874" t="s">
        <v>14</v>
      </c>
      <c r="H187" s="873" t="s">
        <v>14</v>
      </c>
      <c r="I187" s="874" t="s">
        <v>14</v>
      </c>
      <c r="J187" s="42">
        <v>0</v>
      </c>
      <c r="K187" s="368">
        <v>0</v>
      </c>
      <c r="L187" s="369">
        <v>0</v>
      </c>
    </row>
    <row r="188" spans="1:12" s="10" customFormat="1" ht="13.2" customHeight="1">
      <c r="A188" s="1479"/>
      <c r="B188" s="1477"/>
      <c r="C188" s="961">
        <v>11</v>
      </c>
      <c r="D188" s="894" t="s">
        <v>14</v>
      </c>
      <c r="E188" s="874" t="s">
        <v>14</v>
      </c>
      <c r="F188" s="894" t="s">
        <v>14</v>
      </c>
      <c r="G188" s="874" t="s">
        <v>14</v>
      </c>
      <c r="H188" s="873" t="s">
        <v>14</v>
      </c>
      <c r="I188" s="874" t="s">
        <v>14</v>
      </c>
      <c r="J188" s="42">
        <v>5.0000000000000001E-3</v>
      </c>
      <c r="K188" s="368">
        <v>7.0000000000000001E-3</v>
      </c>
      <c r="L188" s="369">
        <v>0.01</v>
      </c>
    </row>
    <row r="189" spans="1:12" s="10" customFormat="1" ht="13.2" customHeight="1">
      <c r="A189" s="1479"/>
      <c r="B189" s="1477"/>
      <c r="C189" s="961">
        <v>21</v>
      </c>
      <c r="D189" s="894" t="s">
        <v>14</v>
      </c>
      <c r="E189" s="874" t="s">
        <v>14</v>
      </c>
      <c r="F189" s="894" t="s">
        <v>14</v>
      </c>
      <c r="G189" s="874" t="s">
        <v>14</v>
      </c>
      <c r="H189" s="873" t="s">
        <v>14</v>
      </c>
      <c r="I189" s="874" t="s">
        <v>14</v>
      </c>
      <c r="J189" s="42">
        <v>3.0000000000000001E-3</v>
      </c>
      <c r="K189" s="368">
        <v>2E-3</v>
      </c>
      <c r="L189" s="369">
        <v>5.0000000000000001E-3</v>
      </c>
    </row>
    <row r="190" spans="1:12" s="10" customFormat="1" ht="13.2" customHeight="1">
      <c r="A190" s="1479"/>
      <c r="B190" s="1477"/>
      <c r="C190" s="961">
        <v>22</v>
      </c>
      <c r="D190" s="894" t="s">
        <v>14</v>
      </c>
      <c r="E190" s="874" t="s">
        <v>14</v>
      </c>
      <c r="F190" s="894" t="s">
        <v>14</v>
      </c>
      <c r="G190" s="874" t="s">
        <v>14</v>
      </c>
      <c r="H190" s="873" t="s">
        <v>14</v>
      </c>
      <c r="I190" s="874" t="s">
        <v>14</v>
      </c>
      <c r="J190" s="42">
        <v>4.8000000000000001E-2</v>
      </c>
      <c r="K190" s="368">
        <v>9.4E-2</v>
      </c>
      <c r="L190" s="369">
        <v>9.6000000000000002E-2</v>
      </c>
    </row>
    <row r="191" spans="1:12" s="10" customFormat="1" ht="13.2" customHeight="1">
      <c r="A191" s="1479"/>
      <c r="B191" s="1477"/>
      <c r="C191" s="962"/>
      <c r="D191" s="909"/>
      <c r="E191" s="896"/>
      <c r="F191" s="909"/>
      <c r="G191" s="963"/>
      <c r="H191" s="911"/>
      <c r="I191" s="896" t="s">
        <v>11</v>
      </c>
      <c r="J191" s="50">
        <f>SUM(J185:J190)</f>
        <v>0.433</v>
      </c>
      <c r="K191" s="898">
        <f>SUM(K185:K190)</f>
        <v>0.58099999999999996</v>
      </c>
      <c r="L191" s="1285">
        <f>SUM(L185:L190)</f>
        <v>0.64</v>
      </c>
    </row>
    <row r="192" spans="1:12" s="10" customFormat="1" ht="13.2" customHeight="1" thickBot="1">
      <c r="A192" s="1480"/>
      <c r="B192" s="1478"/>
      <c r="C192" s="964"/>
      <c r="D192" s="876"/>
      <c r="E192" s="900"/>
      <c r="F192" s="876"/>
      <c r="G192" s="900"/>
      <c r="H192" s="882"/>
      <c r="I192" s="900" t="s">
        <v>15</v>
      </c>
      <c r="J192" s="55">
        <v>1.6</v>
      </c>
      <c r="K192" s="378">
        <v>2.2959999999999998</v>
      </c>
      <c r="L192" s="379">
        <v>2.5329999999999999</v>
      </c>
    </row>
    <row r="193" spans="1:12" s="10" customFormat="1" ht="13.2" customHeight="1">
      <c r="A193" s="1433">
        <v>52</v>
      </c>
      <c r="B193" s="913" t="s">
        <v>615</v>
      </c>
      <c r="C193" s="965" t="s">
        <v>616</v>
      </c>
      <c r="D193" s="906">
        <v>46.5</v>
      </c>
      <c r="E193" s="863" t="s">
        <v>30</v>
      </c>
      <c r="F193" s="906">
        <v>48.6</v>
      </c>
      <c r="G193" s="863">
        <v>80</v>
      </c>
      <c r="H193" s="907">
        <v>49.5</v>
      </c>
      <c r="I193" s="863">
        <v>20</v>
      </c>
      <c r="J193" s="58">
        <v>4.1710000000000003</v>
      </c>
      <c r="K193" s="902">
        <v>4.7850000000000001</v>
      </c>
      <c r="L193" s="903">
        <v>4.7439999999999998</v>
      </c>
    </row>
    <row r="194" spans="1:12" s="10" customFormat="1" ht="13.2" customHeight="1" thickBot="1">
      <c r="A194" s="1479"/>
      <c r="B194" s="966" t="s">
        <v>617</v>
      </c>
      <c r="C194" s="967" t="s">
        <v>2</v>
      </c>
      <c r="D194" s="876" t="s">
        <v>14</v>
      </c>
      <c r="E194" s="877" t="s">
        <v>14</v>
      </c>
      <c r="F194" s="876" t="s">
        <v>14</v>
      </c>
      <c r="G194" s="877" t="s">
        <v>14</v>
      </c>
      <c r="H194" s="882" t="s">
        <v>14</v>
      </c>
      <c r="I194" s="877" t="s">
        <v>14</v>
      </c>
      <c r="J194" s="1078">
        <v>4.7759999999999998</v>
      </c>
      <c r="K194" s="968">
        <v>5.8410000000000002</v>
      </c>
      <c r="L194" s="1290">
        <v>5.7329999999999997</v>
      </c>
    </row>
    <row r="195" spans="1:12" s="10" customFormat="1" ht="13.2" customHeight="1">
      <c r="A195" s="1479"/>
      <c r="B195" s="1483" t="s">
        <v>16</v>
      </c>
      <c r="C195" s="890">
        <v>5</v>
      </c>
      <c r="D195" s="969">
        <v>46.5</v>
      </c>
      <c r="E195" s="863" t="s">
        <v>30</v>
      </c>
      <c r="F195" s="869">
        <v>48.6</v>
      </c>
      <c r="G195" s="970">
        <v>80</v>
      </c>
      <c r="H195" s="907">
        <v>49.5</v>
      </c>
      <c r="I195" s="863">
        <v>20</v>
      </c>
      <c r="J195" s="1079">
        <v>0.60899999999999999</v>
      </c>
      <c r="K195" s="957">
        <v>0.61199999999999999</v>
      </c>
      <c r="L195" s="958">
        <v>0</v>
      </c>
    </row>
    <row r="196" spans="1:12" s="10" customFormat="1" ht="13.2" customHeight="1">
      <c r="A196" s="1479"/>
      <c r="B196" s="1477"/>
      <c r="C196" s="893">
        <v>7</v>
      </c>
      <c r="D196" s="930" t="s">
        <v>14</v>
      </c>
      <c r="E196" s="874" t="s">
        <v>14</v>
      </c>
      <c r="F196" s="894" t="s">
        <v>14</v>
      </c>
      <c r="G196" s="931" t="s">
        <v>14</v>
      </c>
      <c r="H196" s="873" t="s">
        <v>14</v>
      </c>
      <c r="I196" s="896" t="s">
        <v>14</v>
      </c>
      <c r="J196" s="102">
        <v>0</v>
      </c>
      <c r="K196" s="365">
        <v>0</v>
      </c>
      <c r="L196" s="366">
        <v>0</v>
      </c>
    </row>
    <row r="197" spans="1:12" s="10" customFormat="1" ht="13.2" customHeight="1">
      <c r="A197" s="1479"/>
      <c r="B197" s="1477"/>
      <c r="C197" s="893">
        <v>8</v>
      </c>
      <c r="D197" s="930" t="s">
        <v>14</v>
      </c>
      <c r="E197" s="874" t="s">
        <v>14</v>
      </c>
      <c r="F197" s="894" t="s">
        <v>14</v>
      </c>
      <c r="G197" s="931" t="s">
        <v>14</v>
      </c>
      <c r="H197" s="873" t="s">
        <v>14</v>
      </c>
      <c r="I197" s="896" t="s">
        <v>14</v>
      </c>
      <c r="J197" s="79">
        <v>1.08</v>
      </c>
      <c r="K197" s="368">
        <v>1.0640000000000001</v>
      </c>
      <c r="L197" s="369">
        <v>1.2549999999999999</v>
      </c>
    </row>
    <row r="198" spans="1:12" s="10" customFormat="1" ht="13.2" customHeight="1">
      <c r="A198" s="1479"/>
      <c r="B198" s="1477"/>
      <c r="C198" s="893">
        <v>9</v>
      </c>
      <c r="D198" s="930" t="s">
        <v>14</v>
      </c>
      <c r="E198" s="874" t="s">
        <v>14</v>
      </c>
      <c r="F198" s="894" t="s">
        <v>14</v>
      </c>
      <c r="G198" s="931" t="s">
        <v>14</v>
      </c>
      <c r="H198" s="873" t="s">
        <v>14</v>
      </c>
      <c r="I198" s="896" t="s">
        <v>14</v>
      </c>
      <c r="J198" s="79">
        <v>0.1</v>
      </c>
      <c r="K198" s="368">
        <v>0.124</v>
      </c>
      <c r="L198" s="369">
        <v>0.106</v>
      </c>
    </row>
    <row r="199" spans="1:12" s="10" customFormat="1" ht="13.2" customHeight="1">
      <c r="A199" s="1479"/>
      <c r="B199" s="1477"/>
      <c r="C199" s="893">
        <v>11</v>
      </c>
      <c r="D199" s="930" t="s">
        <v>14</v>
      </c>
      <c r="E199" s="874" t="s">
        <v>14</v>
      </c>
      <c r="F199" s="894" t="s">
        <v>14</v>
      </c>
      <c r="G199" s="931" t="s">
        <v>14</v>
      </c>
      <c r="H199" s="873" t="s">
        <v>14</v>
      </c>
      <c r="I199" s="896" t="s">
        <v>14</v>
      </c>
      <c r="J199" s="79">
        <v>0.19500000000000001</v>
      </c>
      <c r="K199" s="368">
        <v>0.223</v>
      </c>
      <c r="L199" s="369">
        <v>0.14799999999999999</v>
      </c>
    </row>
    <row r="200" spans="1:12" s="10" customFormat="1" ht="13.2" customHeight="1">
      <c r="A200" s="1479"/>
      <c r="B200" s="1477"/>
      <c r="C200" s="893">
        <v>12</v>
      </c>
      <c r="D200" s="930" t="s">
        <v>14</v>
      </c>
      <c r="E200" s="874" t="s">
        <v>14</v>
      </c>
      <c r="F200" s="894" t="s">
        <v>14</v>
      </c>
      <c r="G200" s="931" t="s">
        <v>14</v>
      </c>
      <c r="H200" s="873" t="s">
        <v>14</v>
      </c>
      <c r="I200" s="896" t="s">
        <v>14</v>
      </c>
      <c r="J200" s="79">
        <v>0.125</v>
      </c>
      <c r="K200" s="368">
        <v>0.128</v>
      </c>
      <c r="L200" s="369">
        <v>0.121</v>
      </c>
    </row>
    <row r="201" spans="1:12" s="10" customFormat="1" ht="13.2" customHeight="1">
      <c r="A201" s="1479"/>
      <c r="B201" s="1477"/>
      <c r="C201" s="893">
        <v>14</v>
      </c>
      <c r="D201" s="930" t="s">
        <v>14</v>
      </c>
      <c r="E201" s="874" t="s">
        <v>14</v>
      </c>
      <c r="F201" s="894" t="s">
        <v>14</v>
      </c>
      <c r="G201" s="931" t="s">
        <v>14</v>
      </c>
      <c r="H201" s="873" t="s">
        <v>14</v>
      </c>
      <c r="I201" s="896" t="s">
        <v>14</v>
      </c>
      <c r="J201" s="102">
        <v>0</v>
      </c>
      <c r="K201" s="365">
        <v>0</v>
      </c>
      <c r="L201" s="366">
        <v>0</v>
      </c>
    </row>
    <row r="202" spans="1:12" s="10" customFormat="1" ht="13.2" customHeight="1">
      <c r="A202" s="1479"/>
      <c r="B202" s="1477"/>
      <c r="C202" s="893">
        <v>16</v>
      </c>
      <c r="D202" s="930" t="s">
        <v>14</v>
      </c>
      <c r="E202" s="874" t="s">
        <v>14</v>
      </c>
      <c r="F202" s="894" t="s">
        <v>14</v>
      </c>
      <c r="G202" s="931" t="s">
        <v>14</v>
      </c>
      <c r="H202" s="873" t="s">
        <v>14</v>
      </c>
      <c r="I202" s="896" t="s">
        <v>14</v>
      </c>
      <c r="J202" s="79">
        <v>3.2719999999999998</v>
      </c>
      <c r="K202" s="368">
        <v>3.9390000000000001</v>
      </c>
      <c r="L202" s="369">
        <v>3.66</v>
      </c>
    </row>
    <row r="203" spans="1:12" s="10" customFormat="1" ht="13.2" customHeight="1">
      <c r="A203" s="1479"/>
      <c r="B203" s="1477"/>
      <c r="C203" s="895"/>
      <c r="D203" s="930"/>
      <c r="E203" s="896"/>
      <c r="F203" s="894"/>
      <c r="G203" s="920"/>
      <c r="H203" s="873"/>
      <c r="I203" s="896" t="s">
        <v>618</v>
      </c>
      <c r="J203" s="80">
        <f>SUM(J195:J202)</f>
        <v>5.3810000000000002</v>
      </c>
      <c r="K203" s="898">
        <f>SUM(K195:K202)</f>
        <v>6.09</v>
      </c>
      <c r="L203" s="1285">
        <f>SUM(L195:L202)</f>
        <v>5.29</v>
      </c>
    </row>
    <row r="204" spans="1:12" s="10" customFormat="1" ht="13.2" customHeight="1">
      <c r="A204" s="1479"/>
      <c r="B204" s="1477"/>
      <c r="C204" s="895"/>
      <c r="D204" s="930"/>
      <c r="E204" s="896"/>
      <c r="F204" s="894"/>
      <c r="G204" s="920"/>
      <c r="H204" s="873"/>
      <c r="I204" s="896" t="s">
        <v>15</v>
      </c>
      <c r="J204" s="80">
        <v>7.53</v>
      </c>
      <c r="K204" s="898">
        <v>8.2360000000000007</v>
      </c>
      <c r="L204" s="1285">
        <v>7.46</v>
      </c>
    </row>
    <row r="205" spans="1:12" s="10" customFormat="1" ht="13.2" customHeight="1">
      <c r="A205" s="1479"/>
      <c r="B205" s="1477"/>
      <c r="C205" s="895"/>
      <c r="D205" s="930"/>
      <c r="E205" s="896"/>
      <c r="F205" s="894"/>
      <c r="G205" s="920"/>
      <c r="H205" s="873"/>
      <c r="I205" s="896" t="s">
        <v>619</v>
      </c>
      <c r="J205" s="80">
        <f>J206</f>
        <v>8.9429999999999996</v>
      </c>
      <c r="K205" s="898">
        <f>K206</f>
        <v>10.63</v>
      </c>
      <c r="L205" s="1289">
        <f>L206</f>
        <v>10.477</v>
      </c>
    </row>
    <row r="206" spans="1:12" s="10" customFormat="1" ht="13.2" customHeight="1" thickBot="1">
      <c r="A206" s="1480"/>
      <c r="B206" s="1478"/>
      <c r="C206" s="899"/>
      <c r="D206" s="940"/>
      <c r="E206" s="900"/>
      <c r="F206" s="876"/>
      <c r="G206" s="925"/>
      <c r="H206" s="882"/>
      <c r="I206" s="900" t="s">
        <v>17</v>
      </c>
      <c r="J206" s="1069">
        <v>8.9429999999999996</v>
      </c>
      <c r="K206" s="378">
        <v>10.63</v>
      </c>
      <c r="L206" s="379">
        <v>10.477</v>
      </c>
    </row>
    <row r="207" spans="1:12" s="10" customFormat="1" ht="13.2" customHeight="1">
      <c r="A207" s="1433">
        <v>53</v>
      </c>
      <c r="B207" s="1483" t="s">
        <v>16</v>
      </c>
      <c r="C207" s="905">
        <v>5</v>
      </c>
      <c r="D207" s="906">
        <v>46.5</v>
      </c>
      <c r="E207" s="863" t="s">
        <v>30</v>
      </c>
      <c r="F207" s="906">
        <v>48.6</v>
      </c>
      <c r="G207" s="863">
        <v>85</v>
      </c>
      <c r="H207" s="907">
        <v>49.4</v>
      </c>
      <c r="I207" s="863">
        <v>10</v>
      </c>
      <c r="J207" s="58">
        <v>3.5999999999999997E-2</v>
      </c>
      <c r="K207" s="902">
        <v>5.7000000000000002E-2</v>
      </c>
      <c r="L207" s="903">
        <v>0.06</v>
      </c>
    </row>
    <row r="208" spans="1:12" s="10" customFormat="1" ht="13.2" customHeight="1">
      <c r="A208" s="1479"/>
      <c r="B208" s="1477"/>
      <c r="C208" s="893">
        <v>6</v>
      </c>
      <c r="D208" s="894" t="s">
        <v>14</v>
      </c>
      <c r="E208" s="874" t="s">
        <v>14</v>
      </c>
      <c r="F208" s="894" t="s">
        <v>14</v>
      </c>
      <c r="G208" s="874" t="s">
        <v>14</v>
      </c>
      <c r="H208" s="873" t="s">
        <v>14</v>
      </c>
      <c r="I208" s="874" t="s">
        <v>14</v>
      </c>
      <c r="J208" s="42">
        <v>0.58699999999999997</v>
      </c>
      <c r="K208" s="368">
        <v>1.1240000000000001</v>
      </c>
      <c r="L208" s="369">
        <v>1.4830000000000001</v>
      </c>
    </row>
    <row r="209" spans="1:12" s="10" customFormat="1" ht="13.2" customHeight="1">
      <c r="A209" s="1479"/>
      <c r="B209" s="1477"/>
      <c r="C209" s="893">
        <v>7</v>
      </c>
      <c r="D209" s="894" t="s">
        <v>14</v>
      </c>
      <c r="E209" s="874" t="s">
        <v>14</v>
      </c>
      <c r="F209" s="894" t="s">
        <v>14</v>
      </c>
      <c r="G209" s="874" t="s">
        <v>14</v>
      </c>
      <c r="H209" s="873" t="s">
        <v>14</v>
      </c>
      <c r="I209" s="874" t="s">
        <v>14</v>
      </c>
      <c r="J209" s="42">
        <v>0.57199999999999995</v>
      </c>
      <c r="K209" s="368">
        <v>1.0960000000000001</v>
      </c>
      <c r="L209" s="369">
        <v>1.2949999999999999</v>
      </c>
    </row>
    <row r="210" spans="1:12" s="10" customFormat="1" ht="13.2" customHeight="1">
      <c r="A210" s="1479"/>
      <c r="B210" s="1477"/>
      <c r="C210" s="893">
        <v>8</v>
      </c>
      <c r="D210" s="894" t="s">
        <v>14</v>
      </c>
      <c r="E210" s="874" t="s">
        <v>14</v>
      </c>
      <c r="F210" s="894" t="s">
        <v>14</v>
      </c>
      <c r="G210" s="874" t="s">
        <v>14</v>
      </c>
      <c r="H210" s="873" t="s">
        <v>14</v>
      </c>
      <c r="I210" s="874" t="s">
        <v>14</v>
      </c>
      <c r="J210" s="94">
        <v>0.873</v>
      </c>
      <c r="K210" s="368">
        <v>1.7430000000000001</v>
      </c>
      <c r="L210" s="369">
        <v>1.958</v>
      </c>
    </row>
    <row r="211" spans="1:12" s="10" customFormat="1" ht="13.2" customHeight="1">
      <c r="A211" s="1479"/>
      <c r="B211" s="1477"/>
      <c r="C211" s="893">
        <v>9</v>
      </c>
      <c r="D211" s="894" t="s">
        <v>14</v>
      </c>
      <c r="E211" s="874" t="s">
        <v>14</v>
      </c>
      <c r="F211" s="894" t="s">
        <v>14</v>
      </c>
      <c r="G211" s="874" t="s">
        <v>14</v>
      </c>
      <c r="H211" s="873" t="s">
        <v>14</v>
      </c>
      <c r="I211" s="874" t="s">
        <v>14</v>
      </c>
      <c r="J211" s="42">
        <v>0.38300000000000001</v>
      </c>
      <c r="K211" s="368">
        <v>0.61</v>
      </c>
      <c r="L211" s="369">
        <v>0.78400000000000003</v>
      </c>
    </row>
    <row r="212" spans="1:12" s="10" customFormat="1" ht="13.2" customHeight="1">
      <c r="A212" s="1479"/>
      <c r="B212" s="1477"/>
      <c r="C212" s="893">
        <v>11</v>
      </c>
      <c r="D212" s="894" t="s">
        <v>14</v>
      </c>
      <c r="E212" s="874" t="s">
        <v>14</v>
      </c>
      <c r="F212" s="894" t="s">
        <v>14</v>
      </c>
      <c r="G212" s="874" t="s">
        <v>14</v>
      </c>
      <c r="H212" s="873" t="s">
        <v>14</v>
      </c>
      <c r="I212" s="874" t="s">
        <v>14</v>
      </c>
      <c r="J212" s="42">
        <v>0.22800000000000001</v>
      </c>
      <c r="K212" s="368">
        <v>0.42499999999999999</v>
      </c>
      <c r="L212" s="369">
        <v>0.56200000000000006</v>
      </c>
    </row>
    <row r="213" spans="1:12" s="10" customFormat="1" ht="13.2" customHeight="1">
      <c r="A213" s="1479"/>
      <c r="B213" s="1477"/>
      <c r="C213" s="893">
        <v>12</v>
      </c>
      <c r="D213" s="894" t="s">
        <v>14</v>
      </c>
      <c r="E213" s="874" t="s">
        <v>14</v>
      </c>
      <c r="F213" s="894" t="s">
        <v>14</v>
      </c>
      <c r="G213" s="874" t="s">
        <v>14</v>
      </c>
      <c r="H213" s="873" t="s">
        <v>14</v>
      </c>
      <c r="I213" s="874" t="s">
        <v>14</v>
      </c>
      <c r="J213" s="65">
        <v>1.2E-2</v>
      </c>
      <c r="K213" s="365">
        <v>1.9E-2</v>
      </c>
      <c r="L213" s="366">
        <v>1.6E-2</v>
      </c>
    </row>
    <row r="214" spans="1:12" s="10" customFormat="1" ht="13.2" customHeight="1">
      <c r="A214" s="1479"/>
      <c r="B214" s="1477"/>
      <c r="C214" s="893">
        <v>20</v>
      </c>
      <c r="D214" s="894" t="s">
        <v>14</v>
      </c>
      <c r="E214" s="874" t="s">
        <v>14</v>
      </c>
      <c r="F214" s="894" t="s">
        <v>14</v>
      </c>
      <c r="G214" s="874" t="s">
        <v>14</v>
      </c>
      <c r="H214" s="873" t="s">
        <v>14</v>
      </c>
      <c r="I214" s="874" t="s">
        <v>14</v>
      </c>
      <c r="J214" s="42">
        <v>0</v>
      </c>
      <c r="K214" s="368">
        <v>0</v>
      </c>
      <c r="L214" s="369">
        <v>0</v>
      </c>
    </row>
    <row r="215" spans="1:12" s="10" customFormat="1" ht="13.2" customHeight="1">
      <c r="A215" s="1479"/>
      <c r="B215" s="1477"/>
      <c r="C215" s="893">
        <v>21</v>
      </c>
      <c r="D215" s="894" t="s">
        <v>14</v>
      </c>
      <c r="E215" s="874" t="s">
        <v>14</v>
      </c>
      <c r="F215" s="894" t="s">
        <v>14</v>
      </c>
      <c r="G215" s="874" t="s">
        <v>14</v>
      </c>
      <c r="H215" s="873" t="s">
        <v>14</v>
      </c>
      <c r="I215" s="874" t="s">
        <v>14</v>
      </c>
      <c r="J215" s="42">
        <v>5.0000000000000001E-3</v>
      </c>
      <c r="K215" s="368">
        <v>0.189</v>
      </c>
      <c r="L215" s="369">
        <v>0.14899999999999999</v>
      </c>
    </row>
    <row r="216" spans="1:12" s="10" customFormat="1" ht="13.2" customHeight="1">
      <c r="A216" s="1479"/>
      <c r="B216" s="1477"/>
      <c r="C216" s="893">
        <v>24</v>
      </c>
      <c r="D216" s="894" t="s">
        <v>14</v>
      </c>
      <c r="E216" s="874" t="s">
        <v>14</v>
      </c>
      <c r="F216" s="894" t="s">
        <v>14</v>
      </c>
      <c r="G216" s="874" t="s">
        <v>14</v>
      </c>
      <c r="H216" s="873" t="s">
        <v>14</v>
      </c>
      <c r="I216" s="874" t="s">
        <v>14</v>
      </c>
      <c r="J216" s="73">
        <v>7.4999999999999997E-2</v>
      </c>
      <c r="K216" s="368">
        <v>9.2999999999999999E-2</v>
      </c>
      <c r="L216" s="915">
        <v>0.13300000000000001</v>
      </c>
    </row>
    <row r="217" spans="1:12" s="10" customFormat="1" ht="13.2" customHeight="1">
      <c r="A217" s="1479"/>
      <c r="B217" s="1477"/>
      <c r="C217" s="893">
        <v>25</v>
      </c>
      <c r="D217" s="894" t="s">
        <v>14</v>
      </c>
      <c r="E217" s="874" t="s">
        <v>14</v>
      </c>
      <c r="F217" s="894" t="s">
        <v>14</v>
      </c>
      <c r="G217" s="874" t="s">
        <v>14</v>
      </c>
      <c r="H217" s="873" t="s">
        <v>14</v>
      </c>
      <c r="I217" s="874" t="s">
        <v>14</v>
      </c>
      <c r="J217" s="73">
        <v>0</v>
      </c>
      <c r="K217" s="368">
        <v>0</v>
      </c>
      <c r="L217" s="915">
        <v>0</v>
      </c>
    </row>
    <row r="218" spans="1:12" s="10" customFormat="1" ht="13.2" customHeight="1">
      <c r="A218" s="1479"/>
      <c r="B218" s="1477"/>
      <c r="C218" s="893">
        <v>26</v>
      </c>
      <c r="D218" s="894" t="s">
        <v>14</v>
      </c>
      <c r="E218" s="874" t="s">
        <v>14</v>
      </c>
      <c r="F218" s="894" t="s">
        <v>14</v>
      </c>
      <c r="G218" s="874" t="s">
        <v>14</v>
      </c>
      <c r="H218" s="873" t="s">
        <v>14</v>
      </c>
      <c r="I218" s="874" t="s">
        <v>14</v>
      </c>
      <c r="J218" s="73">
        <v>0.158</v>
      </c>
      <c r="K218" s="368">
        <v>0.245</v>
      </c>
      <c r="L218" s="915">
        <v>0.22800000000000001</v>
      </c>
    </row>
    <row r="219" spans="1:12" s="10" customFormat="1" ht="13.2" customHeight="1">
      <c r="A219" s="1479"/>
      <c r="B219" s="1477"/>
      <c r="C219" s="893"/>
      <c r="D219" s="894"/>
      <c r="E219" s="896"/>
      <c r="F219" s="894"/>
      <c r="G219" s="896"/>
      <c r="H219" s="873"/>
      <c r="I219" s="896" t="s">
        <v>11</v>
      </c>
      <c r="J219" s="50">
        <f>SUM(J207:J218)</f>
        <v>2.9289999999999998</v>
      </c>
      <c r="K219" s="898">
        <f>SUM(K207:K218)</f>
        <v>5.6010000000000009</v>
      </c>
      <c r="L219" s="1285">
        <f>SUM(L207:L218)</f>
        <v>6.6680000000000001</v>
      </c>
    </row>
    <row r="220" spans="1:12" s="10" customFormat="1" ht="13.2" customHeight="1">
      <c r="A220" s="1479"/>
      <c r="B220" s="1496"/>
      <c r="C220" s="893"/>
      <c r="D220" s="894"/>
      <c r="E220" s="896"/>
      <c r="F220" s="894"/>
      <c r="G220" s="896"/>
      <c r="H220" s="873"/>
      <c r="I220" s="896" t="s">
        <v>15</v>
      </c>
      <c r="J220" s="50">
        <v>3.0819999999999999</v>
      </c>
      <c r="K220" s="898">
        <v>5.9459999999999997</v>
      </c>
      <c r="L220" s="1285">
        <v>6.83</v>
      </c>
    </row>
    <row r="221" spans="1:12" s="10" customFormat="1" ht="13.2" customHeight="1">
      <c r="A221" s="1479"/>
      <c r="B221" s="1497" t="s">
        <v>18</v>
      </c>
      <c r="C221" s="893" t="s">
        <v>473</v>
      </c>
      <c r="D221" s="894">
        <v>46.5</v>
      </c>
      <c r="E221" s="891" t="s">
        <v>30</v>
      </c>
      <c r="F221" s="894">
        <v>48.6</v>
      </c>
      <c r="G221" s="896">
        <v>85</v>
      </c>
      <c r="H221" s="873">
        <v>49.4</v>
      </c>
      <c r="I221" s="896">
        <v>10</v>
      </c>
      <c r="J221" s="73">
        <v>1.3240000000000001</v>
      </c>
      <c r="K221" s="368">
        <v>2.847</v>
      </c>
      <c r="L221" s="915">
        <v>3.0329999999999999</v>
      </c>
    </row>
    <row r="222" spans="1:12" s="10" customFormat="1" ht="13.2" customHeight="1">
      <c r="A222" s="1479"/>
      <c r="B222" s="1477"/>
      <c r="C222" s="893" t="s">
        <v>469</v>
      </c>
      <c r="D222" s="894" t="s">
        <v>14</v>
      </c>
      <c r="E222" s="874" t="s">
        <v>14</v>
      </c>
      <c r="F222" s="894" t="s">
        <v>14</v>
      </c>
      <c r="G222" s="874" t="s">
        <v>14</v>
      </c>
      <c r="H222" s="873" t="s">
        <v>14</v>
      </c>
      <c r="I222" s="874" t="s">
        <v>14</v>
      </c>
      <c r="J222" s="73">
        <v>1.6080000000000001</v>
      </c>
      <c r="K222" s="368">
        <v>2.9470000000000001</v>
      </c>
      <c r="L222" s="915">
        <v>3.2160000000000002</v>
      </c>
    </row>
    <row r="223" spans="1:12" s="10" customFormat="1" ht="13.2" customHeight="1">
      <c r="A223" s="1479"/>
      <c r="B223" s="1477"/>
      <c r="C223" s="893"/>
      <c r="D223" s="894"/>
      <c r="E223" s="896"/>
      <c r="F223" s="894"/>
      <c r="G223" s="896"/>
      <c r="H223" s="873"/>
      <c r="I223" s="896" t="s">
        <v>11</v>
      </c>
      <c r="J223" s="50">
        <f>SUM(J221:J222)</f>
        <v>2.9320000000000004</v>
      </c>
      <c r="K223" s="898">
        <f>K221+K222</f>
        <v>5.7940000000000005</v>
      </c>
      <c r="L223" s="1289">
        <f>L221+L222</f>
        <v>6.2490000000000006</v>
      </c>
    </row>
    <row r="224" spans="1:12" s="10" customFormat="1" ht="13.2" customHeight="1" thickBot="1">
      <c r="A224" s="1480"/>
      <c r="B224" s="1478"/>
      <c r="C224" s="899"/>
      <c r="D224" s="876"/>
      <c r="E224" s="900"/>
      <c r="F224" s="876"/>
      <c r="G224" s="900"/>
      <c r="H224" s="882"/>
      <c r="I224" s="900" t="s">
        <v>19</v>
      </c>
      <c r="J224" s="55">
        <v>5.0599999999999996</v>
      </c>
      <c r="K224" s="378">
        <v>7.98</v>
      </c>
      <c r="L224" s="379">
        <v>8.41</v>
      </c>
    </row>
    <row r="225" spans="1:12" s="10" customFormat="1" ht="13.2" customHeight="1">
      <c r="A225" s="1433">
        <v>57</v>
      </c>
      <c r="B225" s="971" t="s">
        <v>1</v>
      </c>
      <c r="C225" s="972"/>
      <c r="D225" s="906">
        <v>47.6</v>
      </c>
      <c r="E225" s="863" t="s">
        <v>30</v>
      </c>
      <c r="F225" s="906">
        <v>48.8</v>
      </c>
      <c r="G225" s="863">
        <v>35</v>
      </c>
      <c r="H225" s="907">
        <v>49.7</v>
      </c>
      <c r="I225" s="863">
        <v>75</v>
      </c>
      <c r="J225" s="58">
        <v>1.6279999999999999</v>
      </c>
      <c r="K225" s="902">
        <v>2.8220000000000001</v>
      </c>
      <c r="L225" s="903">
        <v>1.986</v>
      </c>
    </row>
    <row r="226" spans="1:12" s="10" customFormat="1" ht="13.2" customHeight="1">
      <c r="A226" s="1479"/>
      <c r="B226" s="973" t="s">
        <v>2</v>
      </c>
      <c r="C226" s="974"/>
      <c r="D226" s="894" t="s">
        <v>14</v>
      </c>
      <c r="E226" s="874" t="s">
        <v>14</v>
      </c>
      <c r="F226" s="894" t="s">
        <v>14</v>
      </c>
      <c r="G226" s="874" t="s">
        <v>14</v>
      </c>
      <c r="H226" s="873" t="s">
        <v>14</v>
      </c>
      <c r="I226" s="874" t="s">
        <v>14</v>
      </c>
      <c r="J226" s="42">
        <v>2.4340000000000002</v>
      </c>
      <c r="K226" s="368">
        <v>3.3839999999999999</v>
      </c>
      <c r="L226" s="369">
        <v>3.3849999999999998</v>
      </c>
    </row>
    <row r="227" spans="1:12" s="10" customFormat="1" ht="13.2" customHeight="1" thickBot="1">
      <c r="A227" s="1480"/>
      <c r="B227" s="949"/>
      <c r="C227" s="949"/>
      <c r="D227" s="876"/>
      <c r="E227" s="900"/>
      <c r="F227" s="876"/>
      <c r="G227" s="900"/>
      <c r="H227" s="882"/>
      <c r="I227" s="900" t="s">
        <v>11</v>
      </c>
      <c r="J227" s="61">
        <f>SUM(J225:J226)</f>
        <v>4.0620000000000003</v>
      </c>
      <c r="K227" s="378">
        <f>SUM(K225:K226)</f>
        <v>6.2059999999999995</v>
      </c>
      <c r="L227" s="912">
        <f>SUM(L225:L226)</f>
        <v>5.3709999999999996</v>
      </c>
    </row>
    <row r="228" spans="1:12" s="10" customFormat="1" ht="13.2" customHeight="1">
      <c r="A228" s="1433">
        <v>64</v>
      </c>
      <c r="B228" s="1483" t="s">
        <v>16</v>
      </c>
      <c r="C228" s="905">
        <v>3</v>
      </c>
      <c r="D228" s="906">
        <v>47.2</v>
      </c>
      <c r="E228" s="863" t="s">
        <v>30</v>
      </c>
      <c r="F228" s="906">
        <v>48.7</v>
      </c>
      <c r="G228" s="863">
        <v>45</v>
      </c>
      <c r="H228" s="907">
        <v>49.7</v>
      </c>
      <c r="I228" s="863">
        <v>70</v>
      </c>
      <c r="J228" s="92">
        <v>0.47499999999999998</v>
      </c>
      <c r="K228" s="957">
        <v>0.79</v>
      </c>
      <c r="L228" s="958">
        <v>1.034</v>
      </c>
    </row>
    <row r="229" spans="1:12" s="10" customFormat="1" ht="13.2" customHeight="1">
      <c r="A229" s="1479"/>
      <c r="B229" s="1477"/>
      <c r="C229" s="893">
        <v>4</v>
      </c>
      <c r="D229" s="894" t="s">
        <v>14</v>
      </c>
      <c r="E229" s="874" t="s">
        <v>14</v>
      </c>
      <c r="F229" s="873" t="s">
        <v>14</v>
      </c>
      <c r="G229" s="874" t="s">
        <v>14</v>
      </c>
      <c r="H229" s="873" t="s">
        <v>14</v>
      </c>
      <c r="I229" s="874" t="s">
        <v>14</v>
      </c>
      <c r="J229" s="65">
        <v>0.372</v>
      </c>
      <c r="K229" s="365">
        <v>0.63100000000000001</v>
      </c>
      <c r="L229" s="366">
        <v>0.85499999999999998</v>
      </c>
    </row>
    <row r="230" spans="1:12" s="10" customFormat="1" ht="13.2" customHeight="1">
      <c r="A230" s="1479"/>
      <c r="B230" s="1477"/>
      <c r="C230" s="893">
        <v>7</v>
      </c>
      <c r="D230" s="894" t="s">
        <v>14</v>
      </c>
      <c r="E230" s="874" t="s">
        <v>14</v>
      </c>
      <c r="F230" s="873" t="s">
        <v>14</v>
      </c>
      <c r="G230" s="874" t="s">
        <v>14</v>
      </c>
      <c r="H230" s="873" t="s">
        <v>14</v>
      </c>
      <c r="I230" s="874" t="s">
        <v>14</v>
      </c>
      <c r="J230" s="65">
        <v>0.54200000000000004</v>
      </c>
      <c r="K230" s="365">
        <v>0.94499999999999995</v>
      </c>
      <c r="L230" s="366">
        <v>0.95699999999999996</v>
      </c>
    </row>
    <row r="231" spans="1:12" s="10" customFormat="1" ht="13.2" customHeight="1">
      <c r="A231" s="1479"/>
      <c r="B231" s="1477"/>
      <c r="C231" s="893">
        <v>9</v>
      </c>
      <c r="D231" s="894" t="s">
        <v>14</v>
      </c>
      <c r="E231" s="874" t="s">
        <v>14</v>
      </c>
      <c r="F231" s="873" t="s">
        <v>14</v>
      </c>
      <c r="G231" s="874" t="s">
        <v>14</v>
      </c>
      <c r="H231" s="873" t="s">
        <v>14</v>
      </c>
      <c r="I231" s="874" t="s">
        <v>14</v>
      </c>
      <c r="J231" s="42">
        <v>0.154</v>
      </c>
      <c r="K231" s="368">
        <v>0.21199999999999999</v>
      </c>
      <c r="L231" s="369">
        <v>0.246</v>
      </c>
    </row>
    <row r="232" spans="1:12" s="10" customFormat="1" ht="13.2" customHeight="1">
      <c r="A232" s="1479"/>
      <c r="B232" s="1477"/>
      <c r="C232" s="893">
        <v>16</v>
      </c>
      <c r="D232" s="894" t="s">
        <v>14</v>
      </c>
      <c r="E232" s="874" t="s">
        <v>14</v>
      </c>
      <c r="F232" s="873" t="s">
        <v>14</v>
      </c>
      <c r="G232" s="874" t="s">
        <v>14</v>
      </c>
      <c r="H232" s="873" t="s">
        <v>14</v>
      </c>
      <c r="I232" s="874" t="s">
        <v>14</v>
      </c>
      <c r="J232" s="42">
        <v>0.60599999999999998</v>
      </c>
      <c r="K232" s="368">
        <v>0.94199999999999995</v>
      </c>
      <c r="L232" s="369">
        <v>1.244</v>
      </c>
    </row>
    <row r="233" spans="1:12" s="10" customFormat="1" ht="13.2" customHeight="1">
      <c r="A233" s="1479"/>
      <c r="B233" s="1477"/>
      <c r="C233" s="893">
        <v>17</v>
      </c>
      <c r="D233" s="894" t="s">
        <v>14</v>
      </c>
      <c r="E233" s="874" t="s">
        <v>14</v>
      </c>
      <c r="F233" s="873" t="s">
        <v>14</v>
      </c>
      <c r="G233" s="874" t="s">
        <v>14</v>
      </c>
      <c r="H233" s="873" t="s">
        <v>14</v>
      </c>
      <c r="I233" s="874" t="s">
        <v>14</v>
      </c>
      <c r="J233" s="42">
        <v>0.14099999999999999</v>
      </c>
      <c r="K233" s="368">
        <v>0.30599999999999999</v>
      </c>
      <c r="L233" s="369">
        <v>0.32300000000000001</v>
      </c>
    </row>
    <row r="234" spans="1:12" s="10" customFormat="1" ht="13.2" customHeight="1">
      <c r="A234" s="1479"/>
      <c r="B234" s="1477"/>
      <c r="C234" s="893">
        <v>22</v>
      </c>
      <c r="D234" s="894" t="s">
        <v>14</v>
      </c>
      <c r="E234" s="874" t="s">
        <v>14</v>
      </c>
      <c r="F234" s="873" t="s">
        <v>14</v>
      </c>
      <c r="G234" s="874" t="s">
        <v>14</v>
      </c>
      <c r="H234" s="873" t="s">
        <v>14</v>
      </c>
      <c r="I234" s="874" t="s">
        <v>14</v>
      </c>
      <c r="J234" s="42">
        <v>1.9E-2</v>
      </c>
      <c r="K234" s="368">
        <v>5.6000000000000001E-2</v>
      </c>
      <c r="L234" s="369">
        <v>2.5999999999999999E-2</v>
      </c>
    </row>
    <row r="235" spans="1:12" s="10" customFormat="1" ht="13.2" customHeight="1">
      <c r="A235" s="1479"/>
      <c r="B235" s="1477"/>
      <c r="C235" s="893">
        <v>27</v>
      </c>
      <c r="D235" s="894" t="s">
        <v>14</v>
      </c>
      <c r="E235" s="874" t="s">
        <v>14</v>
      </c>
      <c r="F235" s="873" t="s">
        <v>14</v>
      </c>
      <c r="G235" s="874" t="s">
        <v>14</v>
      </c>
      <c r="H235" s="873" t="s">
        <v>14</v>
      </c>
      <c r="I235" s="874" t="s">
        <v>14</v>
      </c>
      <c r="J235" s="42">
        <v>2.9000000000000001E-2</v>
      </c>
      <c r="K235" s="368">
        <v>2.8000000000000001E-2</v>
      </c>
      <c r="L235" s="369">
        <v>4.1000000000000002E-2</v>
      </c>
    </row>
    <row r="236" spans="1:12" s="10" customFormat="1" ht="13.2" customHeight="1">
      <c r="A236" s="1479"/>
      <c r="B236" s="1477"/>
      <c r="C236" s="893">
        <v>29</v>
      </c>
      <c r="D236" s="894" t="s">
        <v>14</v>
      </c>
      <c r="E236" s="874" t="s">
        <v>14</v>
      </c>
      <c r="F236" s="873" t="s">
        <v>14</v>
      </c>
      <c r="G236" s="874" t="s">
        <v>14</v>
      </c>
      <c r="H236" s="873" t="s">
        <v>14</v>
      </c>
      <c r="I236" s="874" t="s">
        <v>14</v>
      </c>
      <c r="J236" s="42">
        <v>0</v>
      </c>
      <c r="K236" s="368">
        <v>0</v>
      </c>
      <c r="L236" s="369">
        <v>0</v>
      </c>
    </row>
    <row r="237" spans="1:12" s="10" customFormat="1" ht="13.2" customHeight="1">
      <c r="A237" s="1479"/>
      <c r="B237" s="1477"/>
      <c r="C237" s="895"/>
      <c r="D237" s="894"/>
      <c r="E237" s="896"/>
      <c r="F237" s="894"/>
      <c r="G237" s="896"/>
      <c r="H237" s="873"/>
      <c r="I237" s="896" t="s">
        <v>11</v>
      </c>
      <c r="J237" s="50">
        <f>SUM(J228:J236)</f>
        <v>2.3380000000000001</v>
      </c>
      <c r="K237" s="898">
        <f>SUM(K228:K236)</f>
        <v>3.9100000000000006</v>
      </c>
      <c r="L237" s="1285">
        <f>SUM(L228:L236)</f>
        <v>4.7260000000000009</v>
      </c>
    </row>
    <row r="238" spans="1:12" s="10" customFormat="1" ht="13.2" customHeight="1" thickBot="1">
      <c r="A238" s="1480"/>
      <c r="B238" s="1478"/>
      <c r="C238" s="899"/>
      <c r="D238" s="876"/>
      <c r="E238" s="900"/>
      <c r="F238" s="876"/>
      <c r="G238" s="900"/>
      <c r="H238" s="882"/>
      <c r="I238" s="900" t="s">
        <v>15</v>
      </c>
      <c r="J238" s="55">
        <v>4.9420000000000002</v>
      </c>
      <c r="K238" s="378">
        <v>8.0850000000000009</v>
      </c>
      <c r="L238" s="379">
        <v>8.7919999999999998</v>
      </c>
    </row>
    <row r="239" spans="1:12" s="10" customFormat="1" ht="13.2" customHeight="1">
      <c r="A239" s="1433">
        <v>81</v>
      </c>
      <c r="B239" s="1483" t="s">
        <v>18</v>
      </c>
      <c r="C239" s="905" t="s">
        <v>492</v>
      </c>
      <c r="D239" s="906">
        <v>48.7</v>
      </c>
      <c r="E239" s="863" t="s">
        <v>30</v>
      </c>
      <c r="F239" s="906">
        <v>48.9</v>
      </c>
      <c r="G239" s="863">
        <v>5</v>
      </c>
      <c r="H239" s="907">
        <v>49.7</v>
      </c>
      <c r="I239" s="863">
        <v>85</v>
      </c>
      <c r="J239" s="58">
        <v>0.125</v>
      </c>
      <c r="K239" s="902">
        <v>0.57900000000000007</v>
      </c>
      <c r="L239" s="903">
        <v>0.123</v>
      </c>
    </row>
    <row r="240" spans="1:12" s="10" customFormat="1" ht="13.2" customHeight="1">
      <c r="A240" s="1479"/>
      <c r="B240" s="1477"/>
      <c r="C240" s="893" t="s">
        <v>493</v>
      </c>
      <c r="D240" s="894" t="s">
        <v>14</v>
      </c>
      <c r="E240" s="874" t="s">
        <v>14</v>
      </c>
      <c r="F240" s="894" t="s">
        <v>14</v>
      </c>
      <c r="G240" s="874" t="s">
        <v>14</v>
      </c>
      <c r="H240" s="873" t="s">
        <v>14</v>
      </c>
      <c r="I240" s="874" t="s">
        <v>14</v>
      </c>
      <c r="J240" s="42">
        <v>0.27900000000000003</v>
      </c>
      <c r="K240" s="368">
        <v>0.30399999999999999</v>
      </c>
      <c r="L240" s="369">
        <v>0.33799999999999997</v>
      </c>
    </row>
    <row r="241" spans="1:12" s="10" customFormat="1" ht="13.2" customHeight="1">
      <c r="A241" s="1479"/>
      <c r="B241" s="1477"/>
      <c r="C241" s="893" t="s">
        <v>491</v>
      </c>
      <c r="D241" s="894" t="s">
        <v>14</v>
      </c>
      <c r="E241" s="874" t="s">
        <v>14</v>
      </c>
      <c r="F241" s="894" t="s">
        <v>14</v>
      </c>
      <c r="G241" s="874" t="s">
        <v>14</v>
      </c>
      <c r="H241" s="873" t="s">
        <v>14</v>
      </c>
      <c r="I241" s="874" t="s">
        <v>14</v>
      </c>
      <c r="J241" s="42">
        <v>1.19</v>
      </c>
      <c r="K241" s="368">
        <v>1.395</v>
      </c>
      <c r="L241" s="369">
        <v>1.4379999999999999</v>
      </c>
    </row>
    <row r="242" spans="1:12" s="10" customFormat="1" ht="13.2" customHeight="1">
      <c r="A242" s="1479"/>
      <c r="B242" s="1477"/>
      <c r="C242" s="893" t="s">
        <v>494</v>
      </c>
      <c r="D242" s="894" t="s">
        <v>14</v>
      </c>
      <c r="E242" s="874" t="s">
        <v>14</v>
      </c>
      <c r="F242" s="894" t="s">
        <v>14</v>
      </c>
      <c r="G242" s="874" t="s">
        <v>14</v>
      </c>
      <c r="H242" s="873" t="s">
        <v>14</v>
      </c>
      <c r="I242" s="874" t="s">
        <v>14</v>
      </c>
      <c r="J242" s="42">
        <v>0.51500000000000001</v>
      </c>
      <c r="K242" s="368">
        <v>0.80200000000000005</v>
      </c>
      <c r="L242" s="369">
        <v>0.95399999999999996</v>
      </c>
    </row>
    <row r="243" spans="1:12" s="10" customFormat="1" ht="13.2" customHeight="1">
      <c r="A243" s="1479"/>
      <c r="B243" s="1477"/>
      <c r="C243" s="893"/>
      <c r="D243" s="894"/>
      <c r="E243" s="896"/>
      <c r="F243" s="894"/>
      <c r="G243" s="896"/>
      <c r="H243" s="873"/>
      <c r="I243" s="896" t="s">
        <v>11</v>
      </c>
      <c r="J243" s="50">
        <f>SUM(J239:J242)</f>
        <v>2.109</v>
      </c>
      <c r="K243" s="898">
        <f>SUM(K239:K242)</f>
        <v>3.08</v>
      </c>
      <c r="L243" s="1285">
        <f>SUM(L239:L242)</f>
        <v>2.8529999999999998</v>
      </c>
    </row>
    <row r="244" spans="1:12" s="10" customFormat="1" ht="13.2" customHeight="1" thickBot="1">
      <c r="A244" s="1479"/>
      <c r="B244" s="1478"/>
      <c r="C244" s="939"/>
      <c r="D244" s="876"/>
      <c r="E244" s="900"/>
      <c r="F244" s="876"/>
      <c r="G244" s="900"/>
      <c r="H244" s="882"/>
      <c r="I244" s="900" t="s">
        <v>19</v>
      </c>
      <c r="J244" s="55">
        <v>2.109</v>
      </c>
      <c r="K244" s="378">
        <v>3.08</v>
      </c>
      <c r="L244" s="379">
        <v>2.8529999999999998</v>
      </c>
    </row>
    <row r="245" spans="1:12" s="10" customFormat="1" ht="13.2" customHeight="1">
      <c r="A245" s="1479"/>
      <c r="B245" s="1483"/>
      <c r="C245" s="975">
        <v>119</v>
      </c>
      <c r="D245" s="976">
        <v>47.6</v>
      </c>
      <c r="E245" s="976" t="s">
        <v>30</v>
      </c>
      <c r="F245" s="976">
        <v>48.8</v>
      </c>
      <c r="G245" s="976">
        <v>35</v>
      </c>
      <c r="H245" s="976" t="s">
        <v>620</v>
      </c>
      <c r="I245" s="977" t="s">
        <v>31</v>
      </c>
      <c r="J245" s="1080">
        <v>0</v>
      </c>
      <c r="K245" s="978">
        <v>0</v>
      </c>
      <c r="L245" s="978">
        <v>0</v>
      </c>
    </row>
    <row r="246" spans="1:12" s="10" customFormat="1" ht="13.2" customHeight="1">
      <c r="A246" s="1479"/>
      <c r="B246" s="1477"/>
      <c r="C246" s="975">
        <v>220</v>
      </c>
      <c r="D246" s="979" t="s">
        <v>14</v>
      </c>
      <c r="E246" s="980" t="s">
        <v>14</v>
      </c>
      <c r="F246" s="980" t="s">
        <v>14</v>
      </c>
      <c r="G246" s="980" t="s">
        <v>14</v>
      </c>
      <c r="H246" s="977" t="s">
        <v>31</v>
      </c>
      <c r="I246" s="977" t="s">
        <v>31</v>
      </c>
      <c r="J246" s="1080">
        <v>0</v>
      </c>
      <c r="K246" s="978">
        <v>0</v>
      </c>
      <c r="L246" s="978">
        <v>0</v>
      </c>
    </row>
    <row r="247" spans="1:12" s="10" customFormat="1" ht="13.2" customHeight="1">
      <c r="A247" s="1479"/>
      <c r="B247" s="1477"/>
      <c r="C247" s="975">
        <v>224</v>
      </c>
      <c r="D247" s="979" t="s">
        <v>14</v>
      </c>
      <c r="E247" s="980" t="s">
        <v>14</v>
      </c>
      <c r="F247" s="980" t="s">
        <v>14</v>
      </c>
      <c r="G247" s="980" t="s">
        <v>14</v>
      </c>
      <c r="H247" s="977" t="s">
        <v>31</v>
      </c>
      <c r="I247" s="977" t="s">
        <v>31</v>
      </c>
      <c r="J247" s="1080">
        <v>0</v>
      </c>
      <c r="K247" s="978">
        <v>0</v>
      </c>
      <c r="L247" s="978">
        <v>0</v>
      </c>
    </row>
    <row r="248" spans="1:12" s="10" customFormat="1" ht="13.2" customHeight="1">
      <c r="A248" s="1479"/>
      <c r="B248" s="1477"/>
      <c r="C248" s="975">
        <v>311</v>
      </c>
      <c r="D248" s="979" t="s">
        <v>14</v>
      </c>
      <c r="E248" s="980" t="s">
        <v>14</v>
      </c>
      <c r="F248" s="980" t="s">
        <v>14</v>
      </c>
      <c r="G248" s="980" t="s">
        <v>14</v>
      </c>
      <c r="H248" s="977" t="s">
        <v>31</v>
      </c>
      <c r="I248" s="977" t="s">
        <v>31</v>
      </c>
      <c r="J248" s="1080">
        <v>0</v>
      </c>
      <c r="K248" s="978">
        <v>0</v>
      </c>
      <c r="L248" s="978">
        <v>0</v>
      </c>
    </row>
    <row r="249" spans="1:12" s="10" customFormat="1" ht="13.2" customHeight="1">
      <c r="A249" s="1479"/>
      <c r="B249" s="1477"/>
      <c r="C249" s="975">
        <v>313</v>
      </c>
      <c r="D249" s="979" t="s">
        <v>14</v>
      </c>
      <c r="E249" s="980" t="s">
        <v>14</v>
      </c>
      <c r="F249" s="980" t="s">
        <v>14</v>
      </c>
      <c r="G249" s="980" t="s">
        <v>14</v>
      </c>
      <c r="H249" s="977" t="s">
        <v>31</v>
      </c>
      <c r="I249" s="977" t="s">
        <v>31</v>
      </c>
      <c r="J249" s="1080">
        <v>0</v>
      </c>
      <c r="K249" s="978">
        <v>0</v>
      </c>
      <c r="L249" s="978">
        <v>0</v>
      </c>
    </row>
    <row r="250" spans="1:12" s="10" customFormat="1" ht="13.2" customHeight="1">
      <c r="A250" s="1479"/>
      <c r="B250" s="1477"/>
      <c r="C250" s="975">
        <v>412</v>
      </c>
      <c r="D250" s="979" t="s">
        <v>14</v>
      </c>
      <c r="E250" s="980" t="s">
        <v>14</v>
      </c>
      <c r="F250" s="980" t="s">
        <v>14</v>
      </c>
      <c r="G250" s="980" t="s">
        <v>14</v>
      </c>
      <c r="H250" s="977" t="s">
        <v>31</v>
      </c>
      <c r="I250" s="977" t="s">
        <v>31</v>
      </c>
      <c r="J250" s="1080">
        <v>0</v>
      </c>
      <c r="K250" s="978">
        <v>0</v>
      </c>
      <c r="L250" s="978">
        <v>0</v>
      </c>
    </row>
    <row r="251" spans="1:12" s="10" customFormat="1" ht="13.2" customHeight="1">
      <c r="A251" s="1479"/>
      <c r="B251" s="1477"/>
      <c r="C251" s="975">
        <v>503</v>
      </c>
      <c r="D251" s="979" t="s">
        <v>14</v>
      </c>
      <c r="E251" s="980" t="s">
        <v>14</v>
      </c>
      <c r="F251" s="980" t="s">
        <v>14</v>
      </c>
      <c r="G251" s="980" t="s">
        <v>14</v>
      </c>
      <c r="H251" s="977" t="s">
        <v>31</v>
      </c>
      <c r="I251" s="977" t="s">
        <v>31</v>
      </c>
      <c r="J251" s="1080">
        <v>0</v>
      </c>
      <c r="K251" s="978">
        <v>0</v>
      </c>
      <c r="L251" s="978">
        <v>0</v>
      </c>
    </row>
    <row r="252" spans="1:12" s="10" customFormat="1" ht="13.2" customHeight="1">
      <c r="A252" s="1479"/>
      <c r="B252" s="1477"/>
      <c r="C252" s="975">
        <v>505</v>
      </c>
      <c r="D252" s="980" t="s">
        <v>14</v>
      </c>
      <c r="E252" s="980" t="s">
        <v>14</v>
      </c>
      <c r="F252" s="980" t="s">
        <v>14</v>
      </c>
      <c r="G252" s="980" t="s">
        <v>14</v>
      </c>
      <c r="H252" s="977" t="s">
        <v>31</v>
      </c>
      <c r="I252" s="977" t="s">
        <v>31</v>
      </c>
      <c r="J252" s="1080">
        <v>0</v>
      </c>
      <c r="K252" s="978">
        <v>0</v>
      </c>
      <c r="L252" s="978">
        <v>0</v>
      </c>
    </row>
    <row r="253" spans="1:12" s="10" customFormat="1" ht="13.2" customHeight="1">
      <c r="A253" s="1479"/>
      <c r="B253" s="1477"/>
      <c r="C253" s="975">
        <v>604</v>
      </c>
      <c r="D253" s="980" t="s">
        <v>14</v>
      </c>
      <c r="E253" s="980" t="s">
        <v>14</v>
      </c>
      <c r="F253" s="980" t="s">
        <v>14</v>
      </c>
      <c r="G253" s="980" t="s">
        <v>14</v>
      </c>
      <c r="H253" s="977" t="s">
        <v>31</v>
      </c>
      <c r="I253" s="977" t="s">
        <v>31</v>
      </c>
      <c r="J253" s="1080">
        <v>0</v>
      </c>
      <c r="K253" s="978">
        <v>0</v>
      </c>
      <c r="L253" s="978">
        <v>0</v>
      </c>
    </row>
    <row r="254" spans="1:12" s="10" customFormat="1" ht="13.2" customHeight="1">
      <c r="A254" s="1479"/>
      <c r="B254" s="1477"/>
      <c r="C254" s="975">
        <v>707</v>
      </c>
      <c r="D254" s="980" t="s">
        <v>14</v>
      </c>
      <c r="E254" s="980" t="s">
        <v>14</v>
      </c>
      <c r="F254" s="980" t="s">
        <v>14</v>
      </c>
      <c r="G254" s="980" t="s">
        <v>14</v>
      </c>
      <c r="H254" s="977" t="s">
        <v>31</v>
      </c>
      <c r="I254" s="977" t="s">
        <v>31</v>
      </c>
      <c r="J254" s="1080">
        <v>0.11600000000000001</v>
      </c>
      <c r="K254" s="978">
        <v>1.4999999999999999E-2</v>
      </c>
      <c r="L254" s="978">
        <v>1.0999999999999999E-2</v>
      </c>
    </row>
    <row r="255" spans="1:12" s="10" customFormat="1" ht="13.2" customHeight="1">
      <c r="A255" s="1479"/>
      <c r="B255" s="1477"/>
      <c r="C255" s="975">
        <v>804</v>
      </c>
      <c r="D255" s="980" t="s">
        <v>14</v>
      </c>
      <c r="E255" s="980" t="s">
        <v>14</v>
      </c>
      <c r="F255" s="980" t="s">
        <v>14</v>
      </c>
      <c r="G255" s="981" t="s">
        <v>14</v>
      </c>
      <c r="H255" s="977" t="s">
        <v>31</v>
      </c>
      <c r="I255" s="977" t="s">
        <v>31</v>
      </c>
      <c r="J255" s="1080">
        <v>0.01</v>
      </c>
      <c r="K255" s="978">
        <v>1.4999999999999999E-2</v>
      </c>
      <c r="L255" s="978">
        <v>1.0999999999999999E-2</v>
      </c>
    </row>
    <row r="256" spans="1:12" s="10" customFormat="1" ht="13.2" customHeight="1">
      <c r="A256" s="1479"/>
      <c r="B256" s="1477"/>
      <c r="C256" s="982"/>
      <c r="D256" s="894"/>
      <c r="E256" s="896"/>
      <c r="F256" s="930"/>
      <c r="G256" s="896"/>
      <c r="H256" s="873"/>
      <c r="I256" s="896" t="s">
        <v>11</v>
      </c>
      <c r="J256" s="50">
        <f>SUM(J245:J255)</f>
        <v>0.126</v>
      </c>
      <c r="K256" s="898">
        <f>SUM(K245:K255)</f>
        <v>0.03</v>
      </c>
      <c r="L256" s="1285">
        <f>SUM(L245:L255)</f>
        <v>2.1999999999999999E-2</v>
      </c>
    </row>
    <row r="257" spans="1:12" s="10" customFormat="1" ht="13.2" customHeight="1" thickBot="1">
      <c r="A257" s="1480"/>
      <c r="B257" s="1478"/>
      <c r="C257" s="983"/>
      <c r="D257" s="876"/>
      <c r="E257" s="900"/>
      <c r="F257" s="940"/>
      <c r="G257" s="900"/>
      <c r="H257" s="882"/>
      <c r="I257" s="900" t="s">
        <v>15</v>
      </c>
      <c r="J257" s="55">
        <v>0.56200000000000006</v>
      </c>
      <c r="K257" s="378">
        <v>0.876</v>
      </c>
      <c r="L257" s="379">
        <v>0.92500000000000004</v>
      </c>
    </row>
    <row r="258" spans="1:12" s="10" customFormat="1" ht="13.2" customHeight="1">
      <c r="A258" s="1433">
        <v>82</v>
      </c>
      <c r="B258" s="1476" t="s">
        <v>16</v>
      </c>
      <c r="C258" s="905">
        <v>3</v>
      </c>
      <c r="D258" s="984">
        <v>48</v>
      </c>
      <c r="E258" s="863" t="s">
        <v>30</v>
      </c>
      <c r="F258" s="984">
        <v>48.8</v>
      </c>
      <c r="G258" s="985">
        <v>30</v>
      </c>
      <c r="H258" s="986">
        <v>49.7</v>
      </c>
      <c r="I258" s="985">
        <v>85</v>
      </c>
      <c r="J258" s="107">
        <v>6.7000000000000004E-2</v>
      </c>
      <c r="K258" s="987">
        <v>0.23599999999999999</v>
      </c>
      <c r="L258" s="1291">
        <v>2.8000000000000001E-2</v>
      </c>
    </row>
    <row r="259" spans="1:12" s="10" customFormat="1" ht="13.2" customHeight="1">
      <c r="A259" s="1479"/>
      <c r="B259" s="1477"/>
      <c r="C259" s="893">
        <v>4</v>
      </c>
      <c r="D259" s="894" t="s">
        <v>14</v>
      </c>
      <c r="E259" s="874" t="s">
        <v>14</v>
      </c>
      <c r="F259" s="894" t="s">
        <v>14</v>
      </c>
      <c r="G259" s="874" t="s">
        <v>14</v>
      </c>
      <c r="H259" s="873" t="s">
        <v>14</v>
      </c>
      <c r="I259" s="874" t="s">
        <v>14</v>
      </c>
      <c r="J259" s="98">
        <v>2.8000000000000001E-2</v>
      </c>
      <c r="K259" s="358">
        <v>0.22500000000000001</v>
      </c>
      <c r="L259" s="355">
        <v>0.04</v>
      </c>
    </row>
    <row r="260" spans="1:12" s="10" customFormat="1" ht="13.2" customHeight="1">
      <c r="A260" s="1479"/>
      <c r="B260" s="1477"/>
      <c r="C260" s="893">
        <v>5</v>
      </c>
      <c r="D260" s="894" t="s">
        <v>14</v>
      </c>
      <c r="E260" s="874" t="s">
        <v>14</v>
      </c>
      <c r="F260" s="894" t="s">
        <v>14</v>
      </c>
      <c r="G260" s="874" t="s">
        <v>14</v>
      </c>
      <c r="H260" s="873" t="s">
        <v>14</v>
      </c>
      <c r="I260" s="874" t="s">
        <v>14</v>
      </c>
      <c r="J260" s="98">
        <v>3.0000000000000001E-3</v>
      </c>
      <c r="K260" s="358">
        <v>3.0000000000000001E-3</v>
      </c>
      <c r="L260" s="355">
        <v>5.0000000000000001E-3</v>
      </c>
    </row>
    <row r="261" spans="1:12" s="10" customFormat="1" ht="13.2" customHeight="1">
      <c r="A261" s="1479"/>
      <c r="B261" s="1477"/>
      <c r="C261" s="893">
        <v>6</v>
      </c>
      <c r="D261" s="894" t="s">
        <v>14</v>
      </c>
      <c r="E261" s="874" t="s">
        <v>14</v>
      </c>
      <c r="F261" s="894" t="s">
        <v>14</v>
      </c>
      <c r="G261" s="874" t="s">
        <v>14</v>
      </c>
      <c r="H261" s="873" t="s">
        <v>14</v>
      </c>
      <c r="I261" s="874" t="s">
        <v>14</v>
      </c>
      <c r="J261" s="98">
        <v>0.124</v>
      </c>
      <c r="K261" s="358">
        <v>0.191</v>
      </c>
      <c r="L261" s="355">
        <v>0.19500000000000001</v>
      </c>
    </row>
    <row r="262" spans="1:12" s="10" customFormat="1" ht="13.2" customHeight="1">
      <c r="A262" s="1479"/>
      <c r="B262" s="1477"/>
      <c r="C262" s="893">
        <v>7</v>
      </c>
      <c r="D262" s="894" t="s">
        <v>14</v>
      </c>
      <c r="E262" s="874" t="s">
        <v>14</v>
      </c>
      <c r="F262" s="894" t="s">
        <v>14</v>
      </c>
      <c r="G262" s="874" t="s">
        <v>14</v>
      </c>
      <c r="H262" s="873" t="s">
        <v>14</v>
      </c>
      <c r="I262" s="874" t="s">
        <v>14</v>
      </c>
      <c r="J262" s="98">
        <v>6.0000000000000001E-3</v>
      </c>
      <c r="K262" s="358">
        <v>3.5000000000000003E-2</v>
      </c>
      <c r="L262" s="355">
        <v>1.6E-2</v>
      </c>
    </row>
    <row r="263" spans="1:12" s="10" customFormat="1" ht="13.2" customHeight="1">
      <c r="A263" s="1479"/>
      <c r="B263" s="1477"/>
      <c r="C263" s="893">
        <v>8</v>
      </c>
      <c r="D263" s="894" t="s">
        <v>14</v>
      </c>
      <c r="E263" s="874" t="s">
        <v>14</v>
      </c>
      <c r="F263" s="894" t="s">
        <v>14</v>
      </c>
      <c r="G263" s="874" t="s">
        <v>14</v>
      </c>
      <c r="H263" s="873" t="s">
        <v>14</v>
      </c>
      <c r="I263" s="874" t="s">
        <v>14</v>
      </c>
      <c r="J263" s="98">
        <v>1E-3</v>
      </c>
      <c r="K263" s="358">
        <v>1E-3</v>
      </c>
      <c r="L263" s="355">
        <v>1E-3</v>
      </c>
    </row>
    <row r="264" spans="1:12" s="10" customFormat="1" ht="13.2" customHeight="1">
      <c r="A264" s="1479"/>
      <c r="B264" s="1477"/>
      <c r="C264" s="893">
        <v>9</v>
      </c>
      <c r="D264" s="894" t="s">
        <v>14</v>
      </c>
      <c r="E264" s="874" t="s">
        <v>14</v>
      </c>
      <c r="F264" s="894" t="s">
        <v>14</v>
      </c>
      <c r="G264" s="874" t="s">
        <v>14</v>
      </c>
      <c r="H264" s="873" t="s">
        <v>14</v>
      </c>
      <c r="I264" s="874" t="s">
        <v>14</v>
      </c>
      <c r="J264" s="98">
        <v>1.4999999999999999E-2</v>
      </c>
      <c r="K264" s="358">
        <v>1.4999999999999999E-2</v>
      </c>
      <c r="L264" s="355">
        <v>1.6E-2</v>
      </c>
    </row>
    <row r="265" spans="1:12" s="10" customFormat="1" ht="13.2" customHeight="1">
      <c r="A265" s="1479"/>
      <c r="B265" s="1477"/>
      <c r="C265" s="893">
        <v>10</v>
      </c>
      <c r="D265" s="869" t="s">
        <v>14</v>
      </c>
      <c r="E265" s="870" t="s">
        <v>14</v>
      </c>
      <c r="F265" s="869" t="s">
        <v>14</v>
      </c>
      <c r="G265" s="870" t="s">
        <v>14</v>
      </c>
      <c r="H265" s="892" t="s">
        <v>14</v>
      </c>
      <c r="I265" s="870" t="s">
        <v>14</v>
      </c>
      <c r="J265" s="42">
        <v>4.0000000000000001E-3</v>
      </c>
      <c r="K265" s="368">
        <v>3.0000000000000001E-3</v>
      </c>
      <c r="L265" s="369">
        <v>4.0000000000000001E-3</v>
      </c>
    </row>
    <row r="266" spans="1:12" s="10" customFormat="1" ht="13.2" customHeight="1">
      <c r="A266" s="1479"/>
      <c r="B266" s="1477"/>
      <c r="C266" s="893">
        <v>22</v>
      </c>
      <c r="D266" s="909" t="s">
        <v>14</v>
      </c>
      <c r="E266" s="963" t="s">
        <v>14</v>
      </c>
      <c r="F266" s="909" t="s">
        <v>14</v>
      </c>
      <c r="G266" s="963" t="s">
        <v>14</v>
      </c>
      <c r="H266" s="911" t="s">
        <v>14</v>
      </c>
      <c r="I266" s="896" t="s">
        <v>14</v>
      </c>
      <c r="J266" s="98">
        <v>2.7E-2</v>
      </c>
      <c r="K266" s="358">
        <v>2.5000000000000001E-2</v>
      </c>
      <c r="L266" s="355">
        <v>0.02</v>
      </c>
    </row>
    <row r="267" spans="1:12" s="10" customFormat="1" ht="13.2" customHeight="1">
      <c r="A267" s="1479"/>
      <c r="B267" s="1477"/>
      <c r="C267" s="893"/>
      <c r="D267" s="894"/>
      <c r="E267" s="896"/>
      <c r="F267" s="894"/>
      <c r="G267" s="896"/>
      <c r="H267" s="873"/>
      <c r="I267" s="891" t="s">
        <v>11</v>
      </c>
      <c r="J267" s="50">
        <f>SUM(J258:J266)</f>
        <v>0.27500000000000002</v>
      </c>
      <c r="K267" s="898">
        <f>SUM(K258:K266)</f>
        <v>0.7340000000000001</v>
      </c>
      <c r="L267" s="1285">
        <f>SUM(L258:L266)</f>
        <v>0.32500000000000007</v>
      </c>
    </row>
    <row r="268" spans="1:12" s="10" customFormat="1" ht="13.2" customHeight="1" thickBot="1">
      <c r="A268" s="1480"/>
      <c r="B268" s="1478"/>
      <c r="C268" s="939"/>
      <c r="D268" s="876"/>
      <c r="E268" s="900"/>
      <c r="F268" s="876"/>
      <c r="G268" s="900"/>
      <c r="H268" s="882"/>
      <c r="I268" s="900" t="s">
        <v>15</v>
      </c>
      <c r="J268" s="55">
        <v>0.28199999999999997</v>
      </c>
      <c r="K268" s="378">
        <v>0.74399999999999999</v>
      </c>
      <c r="L268" s="379">
        <v>0.32500000000000001</v>
      </c>
    </row>
    <row r="269" spans="1:12" s="10" customFormat="1" ht="13.2" customHeight="1">
      <c r="A269" s="1433">
        <v>97</v>
      </c>
      <c r="B269" s="988" t="s">
        <v>621</v>
      </c>
      <c r="C269" s="989"/>
      <c r="D269" s="869">
        <v>47.8</v>
      </c>
      <c r="E269" s="891" t="s">
        <v>30</v>
      </c>
      <c r="F269" s="869">
        <v>48.8</v>
      </c>
      <c r="G269" s="891">
        <v>35</v>
      </c>
      <c r="H269" s="892">
        <v>49.7</v>
      </c>
      <c r="I269" s="891">
        <v>80</v>
      </c>
      <c r="J269" s="92">
        <v>0.26500000000000001</v>
      </c>
      <c r="K269" s="957">
        <v>0.252</v>
      </c>
      <c r="L269" s="958">
        <v>0.23400000000000001</v>
      </c>
    </row>
    <row r="270" spans="1:12" s="10" customFormat="1" ht="13.2" customHeight="1">
      <c r="A270" s="1479"/>
      <c r="B270" s="990" t="s">
        <v>622</v>
      </c>
      <c r="C270" s="974"/>
      <c r="D270" s="894" t="s">
        <v>14</v>
      </c>
      <c r="E270" s="874" t="s">
        <v>14</v>
      </c>
      <c r="F270" s="894" t="s">
        <v>14</v>
      </c>
      <c r="G270" s="874" t="s">
        <v>14</v>
      </c>
      <c r="H270" s="873" t="s">
        <v>14</v>
      </c>
      <c r="I270" s="874" t="s">
        <v>14</v>
      </c>
      <c r="J270" s="42">
        <v>0.72499999999999998</v>
      </c>
      <c r="K270" s="368">
        <v>1.155</v>
      </c>
      <c r="L270" s="369">
        <v>0.79800000000000004</v>
      </c>
    </row>
    <row r="271" spans="1:12" s="10" customFormat="1" ht="13.2" customHeight="1" thickBot="1">
      <c r="A271" s="1480"/>
      <c r="B271" s="991"/>
      <c r="C271" s="992"/>
      <c r="D271" s="876"/>
      <c r="E271" s="877"/>
      <c r="F271" s="876"/>
      <c r="G271" s="877"/>
      <c r="H271" s="882"/>
      <c r="I271" s="900" t="s">
        <v>11</v>
      </c>
      <c r="J271" s="61">
        <f>SUM(J269:J270)</f>
        <v>0.99</v>
      </c>
      <c r="K271" s="378">
        <f>SUM(K269:K270)</f>
        <v>1.407</v>
      </c>
      <c r="L271" s="912">
        <f>SUM(L269:L270)</f>
        <v>1.032</v>
      </c>
    </row>
    <row r="272" spans="1:12" s="10" customFormat="1" ht="13.2" customHeight="1">
      <c r="A272" s="1433">
        <v>100</v>
      </c>
      <c r="B272" s="1483" t="s">
        <v>16</v>
      </c>
      <c r="C272" s="905">
        <v>3</v>
      </c>
      <c r="D272" s="906">
        <v>48.2</v>
      </c>
      <c r="E272" s="863" t="s">
        <v>30</v>
      </c>
      <c r="F272" s="906">
        <v>48.8</v>
      </c>
      <c r="G272" s="863">
        <v>20</v>
      </c>
      <c r="H272" s="907">
        <v>49.8</v>
      </c>
      <c r="I272" s="863">
        <v>110</v>
      </c>
      <c r="J272" s="58">
        <v>0.01</v>
      </c>
      <c r="K272" s="902">
        <v>0.01</v>
      </c>
      <c r="L272" s="903">
        <v>8.9999999999999993E-3</v>
      </c>
    </row>
    <row r="273" spans="1:12" s="10" customFormat="1" ht="13.2" customHeight="1">
      <c r="A273" s="1479"/>
      <c r="B273" s="1477"/>
      <c r="C273" s="893">
        <v>10</v>
      </c>
      <c r="D273" s="894" t="s">
        <v>14</v>
      </c>
      <c r="E273" s="874" t="s">
        <v>14</v>
      </c>
      <c r="F273" s="894" t="s">
        <v>14</v>
      </c>
      <c r="G273" s="874" t="s">
        <v>14</v>
      </c>
      <c r="H273" s="873" t="s">
        <v>14</v>
      </c>
      <c r="I273" s="874" t="s">
        <v>14</v>
      </c>
      <c r="J273" s="42">
        <v>0.112</v>
      </c>
      <c r="K273" s="368">
        <v>0.128</v>
      </c>
      <c r="L273" s="369">
        <v>0.121</v>
      </c>
    </row>
    <row r="274" spans="1:12" s="10" customFormat="1" ht="13.2" customHeight="1">
      <c r="A274" s="1479"/>
      <c r="B274" s="1477"/>
      <c r="C274" s="893">
        <v>11</v>
      </c>
      <c r="D274" s="894" t="s">
        <v>14</v>
      </c>
      <c r="E274" s="874" t="s">
        <v>14</v>
      </c>
      <c r="F274" s="894" t="s">
        <v>14</v>
      </c>
      <c r="G274" s="874" t="s">
        <v>14</v>
      </c>
      <c r="H274" s="873" t="s">
        <v>14</v>
      </c>
      <c r="I274" s="874" t="s">
        <v>14</v>
      </c>
      <c r="J274" s="42">
        <v>0.14000000000000001</v>
      </c>
      <c r="K274" s="368">
        <v>0.13400000000000001</v>
      </c>
      <c r="L274" s="369">
        <v>0.113</v>
      </c>
    </row>
    <row r="275" spans="1:12" s="10" customFormat="1" ht="13.2" customHeight="1">
      <c r="A275" s="1479"/>
      <c r="B275" s="1477"/>
      <c r="C275" s="893">
        <v>24</v>
      </c>
      <c r="D275" s="894" t="s">
        <v>14</v>
      </c>
      <c r="E275" s="874" t="s">
        <v>14</v>
      </c>
      <c r="F275" s="894" t="s">
        <v>14</v>
      </c>
      <c r="G275" s="874" t="s">
        <v>14</v>
      </c>
      <c r="H275" s="873" t="s">
        <v>14</v>
      </c>
      <c r="I275" s="874" t="s">
        <v>14</v>
      </c>
      <c r="J275" s="42">
        <v>3.0000000000000001E-3</v>
      </c>
      <c r="K275" s="368">
        <v>2E-3</v>
      </c>
      <c r="L275" s="369">
        <v>3.0000000000000001E-3</v>
      </c>
    </row>
    <row r="276" spans="1:12" s="10" customFormat="1" ht="13.2" customHeight="1">
      <c r="A276" s="1479"/>
      <c r="B276" s="1477"/>
      <c r="C276" s="895"/>
      <c r="D276" s="894"/>
      <c r="E276" s="896"/>
      <c r="F276" s="894"/>
      <c r="G276" s="896"/>
      <c r="H276" s="873"/>
      <c r="I276" s="896" t="s">
        <v>11</v>
      </c>
      <c r="J276" s="50">
        <f>SUM(J272:J275)</f>
        <v>0.26500000000000001</v>
      </c>
      <c r="K276" s="898">
        <f>SUM(K272:K275)</f>
        <v>0.27400000000000002</v>
      </c>
      <c r="L276" s="1285">
        <f>SUM(L272:L275)</f>
        <v>0.246</v>
      </c>
    </row>
    <row r="277" spans="1:12" s="10" customFormat="1" ht="13.2" customHeight="1" thickBot="1">
      <c r="A277" s="1480"/>
      <c r="B277" s="1478"/>
      <c r="C277" s="899"/>
      <c r="D277" s="876"/>
      <c r="E277" s="900"/>
      <c r="F277" s="876"/>
      <c r="G277" s="900"/>
      <c r="H277" s="882"/>
      <c r="I277" s="900" t="s">
        <v>17</v>
      </c>
      <c r="J277" s="55">
        <v>0.94799999999999995</v>
      </c>
      <c r="K277" s="378">
        <v>1.4930000000000001</v>
      </c>
      <c r="L277" s="379">
        <v>1.1419999999999999</v>
      </c>
    </row>
    <row r="278" spans="1:12" s="10" customFormat="1" ht="13.2" customHeight="1">
      <c r="A278" s="1433">
        <v>108</v>
      </c>
      <c r="B278" s="1483" t="s">
        <v>16</v>
      </c>
      <c r="C278" s="993">
        <v>3</v>
      </c>
      <c r="D278" s="906">
        <v>46.5</v>
      </c>
      <c r="E278" s="863" t="s">
        <v>30</v>
      </c>
      <c r="F278" s="994">
        <v>48.6</v>
      </c>
      <c r="G278" s="863">
        <v>85</v>
      </c>
      <c r="H278" s="907">
        <v>49.6</v>
      </c>
      <c r="I278" s="995">
        <v>30</v>
      </c>
      <c r="J278" s="58">
        <v>0</v>
      </c>
      <c r="K278" s="902">
        <v>0</v>
      </c>
      <c r="L278" s="903">
        <v>0</v>
      </c>
    </row>
    <row r="279" spans="1:12" s="10" customFormat="1" ht="13.2" customHeight="1">
      <c r="A279" s="1479"/>
      <c r="B279" s="1477"/>
      <c r="C279" s="996">
        <v>4</v>
      </c>
      <c r="D279" s="869" t="s">
        <v>14</v>
      </c>
      <c r="E279" s="870" t="s">
        <v>14</v>
      </c>
      <c r="F279" s="997" t="s">
        <v>14</v>
      </c>
      <c r="G279" s="891" t="s">
        <v>14</v>
      </c>
      <c r="H279" s="892" t="s">
        <v>14</v>
      </c>
      <c r="I279" s="998" t="s">
        <v>14</v>
      </c>
      <c r="J279" s="42">
        <v>0</v>
      </c>
      <c r="K279" s="368">
        <v>0</v>
      </c>
      <c r="L279" s="369">
        <v>0</v>
      </c>
    </row>
    <row r="280" spans="1:12" s="10" customFormat="1" ht="13.2" customHeight="1">
      <c r="A280" s="1479"/>
      <c r="B280" s="1477"/>
      <c r="C280" s="996">
        <v>5</v>
      </c>
      <c r="D280" s="869" t="s">
        <v>14</v>
      </c>
      <c r="E280" s="870" t="s">
        <v>14</v>
      </c>
      <c r="F280" s="997" t="s">
        <v>14</v>
      </c>
      <c r="G280" s="891" t="s">
        <v>14</v>
      </c>
      <c r="H280" s="892" t="s">
        <v>14</v>
      </c>
      <c r="I280" s="998" t="s">
        <v>14</v>
      </c>
      <c r="J280" s="42">
        <v>0</v>
      </c>
      <c r="K280" s="368">
        <v>0</v>
      </c>
      <c r="L280" s="369">
        <v>0</v>
      </c>
    </row>
    <row r="281" spans="1:12" s="10" customFormat="1" ht="13.2" customHeight="1">
      <c r="A281" s="1479"/>
      <c r="B281" s="1477"/>
      <c r="C281" s="996">
        <v>6</v>
      </c>
      <c r="D281" s="869" t="s">
        <v>14</v>
      </c>
      <c r="E281" s="870" t="s">
        <v>14</v>
      </c>
      <c r="F281" s="997" t="s">
        <v>14</v>
      </c>
      <c r="G281" s="891" t="s">
        <v>14</v>
      </c>
      <c r="H281" s="892" t="s">
        <v>14</v>
      </c>
      <c r="I281" s="998" t="s">
        <v>14</v>
      </c>
      <c r="J281" s="42">
        <v>0</v>
      </c>
      <c r="K281" s="368">
        <v>0</v>
      </c>
      <c r="L281" s="369">
        <v>0</v>
      </c>
    </row>
    <row r="282" spans="1:12" s="10" customFormat="1" ht="13.2" customHeight="1">
      <c r="A282" s="1479"/>
      <c r="B282" s="1477"/>
      <c r="C282" s="996">
        <v>7</v>
      </c>
      <c r="D282" s="869" t="s">
        <v>14</v>
      </c>
      <c r="E282" s="870" t="s">
        <v>14</v>
      </c>
      <c r="F282" s="997" t="s">
        <v>14</v>
      </c>
      <c r="G282" s="891" t="s">
        <v>14</v>
      </c>
      <c r="H282" s="892" t="s">
        <v>14</v>
      </c>
      <c r="I282" s="998" t="s">
        <v>14</v>
      </c>
      <c r="J282" s="42">
        <v>0</v>
      </c>
      <c r="K282" s="368">
        <v>0</v>
      </c>
      <c r="L282" s="369">
        <v>0</v>
      </c>
    </row>
    <row r="283" spans="1:12" s="10" customFormat="1" ht="13.2" customHeight="1">
      <c r="A283" s="1479"/>
      <c r="B283" s="1477"/>
      <c r="C283" s="996">
        <v>8</v>
      </c>
      <c r="D283" s="869" t="s">
        <v>14</v>
      </c>
      <c r="E283" s="870" t="s">
        <v>14</v>
      </c>
      <c r="F283" s="997" t="s">
        <v>14</v>
      </c>
      <c r="G283" s="891" t="s">
        <v>14</v>
      </c>
      <c r="H283" s="892" t="s">
        <v>14</v>
      </c>
      <c r="I283" s="998" t="s">
        <v>14</v>
      </c>
      <c r="J283" s="42">
        <v>0.13200000000000001</v>
      </c>
      <c r="K283" s="368">
        <v>0.159</v>
      </c>
      <c r="L283" s="369">
        <v>0.19400000000000001</v>
      </c>
    </row>
    <row r="284" spans="1:12" s="10" customFormat="1" ht="13.2" customHeight="1">
      <c r="A284" s="1479"/>
      <c r="B284" s="1477"/>
      <c r="C284" s="996">
        <v>9</v>
      </c>
      <c r="D284" s="869" t="s">
        <v>14</v>
      </c>
      <c r="E284" s="870" t="s">
        <v>14</v>
      </c>
      <c r="F284" s="997" t="s">
        <v>14</v>
      </c>
      <c r="G284" s="891" t="s">
        <v>14</v>
      </c>
      <c r="H284" s="892" t="s">
        <v>14</v>
      </c>
      <c r="I284" s="998" t="s">
        <v>14</v>
      </c>
      <c r="J284" s="42">
        <v>5.0000000000000001E-3</v>
      </c>
      <c r="K284" s="368">
        <v>5.0000000000000001E-3</v>
      </c>
      <c r="L284" s="369">
        <v>5.0000000000000001E-3</v>
      </c>
    </row>
    <row r="285" spans="1:12" s="10" customFormat="1" ht="13.2" customHeight="1">
      <c r="A285" s="1479"/>
      <c r="B285" s="1477"/>
      <c r="C285" s="996">
        <v>10</v>
      </c>
      <c r="D285" s="869" t="s">
        <v>14</v>
      </c>
      <c r="E285" s="870" t="s">
        <v>14</v>
      </c>
      <c r="F285" s="997" t="s">
        <v>14</v>
      </c>
      <c r="G285" s="891" t="s">
        <v>14</v>
      </c>
      <c r="H285" s="892" t="s">
        <v>14</v>
      </c>
      <c r="I285" s="998" t="s">
        <v>14</v>
      </c>
      <c r="J285" s="42">
        <v>0</v>
      </c>
      <c r="K285" s="368">
        <v>0</v>
      </c>
      <c r="L285" s="369">
        <v>0</v>
      </c>
    </row>
    <row r="286" spans="1:12" s="10" customFormat="1" ht="13.2" customHeight="1">
      <c r="A286" s="1479"/>
      <c r="B286" s="1477"/>
      <c r="C286" s="996">
        <v>11</v>
      </c>
      <c r="D286" s="869" t="s">
        <v>14</v>
      </c>
      <c r="E286" s="870" t="s">
        <v>14</v>
      </c>
      <c r="F286" s="997" t="s">
        <v>14</v>
      </c>
      <c r="G286" s="891" t="s">
        <v>14</v>
      </c>
      <c r="H286" s="892" t="s">
        <v>14</v>
      </c>
      <c r="I286" s="998" t="s">
        <v>14</v>
      </c>
      <c r="J286" s="42">
        <v>0</v>
      </c>
      <c r="K286" s="368">
        <v>0</v>
      </c>
      <c r="L286" s="369">
        <v>0</v>
      </c>
    </row>
    <row r="287" spans="1:12" s="10" customFormat="1" ht="13.2" customHeight="1">
      <c r="A287" s="1479"/>
      <c r="B287" s="1477"/>
      <c r="C287" s="996">
        <v>12</v>
      </c>
      <c r="D287" s="869" t="s">
        <v>14</v>
      </c>
      <c r="E287" s="870" t="s">
        <v>14</v>
      </c>
      <c r="F287" s="997" t="s">
        <v>14</v>
      </c>
      <c r="G287" s="891" t="s">
        <v>14</v>
      </c>
      <c r="H287" s="892" t="s">
        <v>14</v>
      </c>
      <c r="I287" s="998" t="s">
        <v>14</v>
      </c>
      <c r="J287" s="42">
        <v>9.7000000000000003E-2</v>
      </c>
      <c r="K287" s="368">
        <v>9.6000000000000002E-2</v>
      </c>
      <c r="L287" s="369">
        <v>8.7999999999999995E-2</v>
      </c>
    </row>
    <row r="288" spans="1:12" s="10" customFormat="1" ht="13.2" customHeight="1">
      <c r="A288" s="1479"/>
      <c r="B288" s="1477"/>
      <c r="C288" s="996">
        <v>13</v>
      </c>
      <c r="D288" s="869" t="s">
        <v>14</v>
      </c>
      <c r="E288" s="870" t="s">
        <v>14</v>
      </c>
      <c r="F288" s="997" t="s">
        <v>14</v>
      </c>
      <c r="G288" s="891" t="s">
        <v>14</v>
      </c>
      <c r="H288" s="892" t="s">
        <v>14</v>
      </c>
      <c r="I288" s="998" t="s">
        <v>14</v>
      </c>
      <c r="J288" s="42">
        <v>0</v>
      </c>
      <c r="K288" s="368">
        <v>0</v>
      </c>
      <c r="L288" s="369">
        <v>0</v>
      </c>
    </row>
    <row r="289" spans="1:12" s="10" customFormat="1" ht="13.2" customHeight="1">
      <c r="A289" s="1479"/>
      <c r="B289" s="1477"/>
      <c r="C289" s="996">
        <v>17</v>
      </c>
      <c r="D289" s="869" t="s">
        <v>14</v>
      </c>
      <c r="E289" s="870" t="s">
        <v>14</v>
      </c>
      <c r="F289" s="997" t="s">
        <v>14</v>
      </c>
      <c r="G289" s="891" t="s">
        <v>14</v>
      </c>
      <c r="H289" s="892" t="s">
        <v>14</v>
      </c>
      <c r="I289" s="998" t="s">
        <v>14</v>
      </c>
      <c r="J289" s="42">
        <v>0</v>
      </c>
      <c r="K289" s="368">
        <v>0</v>
      </c>
      <c r="L289" s="369">
        <v>0</v>
      </c>
    </row>
    <row r="290" spans="1:12" s="10" customFormat="1" ht="13.2" customHeight="1">
      <c r="A290" s="1479"/>
      <c r="B290" s="1477"/>
      <c r="C290" s="996">
        <v>18</v>
      </c>
      <c r="D290" s="869" t="s">
        <v>14</v>
      </c>
      <c r="E290" s="870" t="s">
        <v>14</v>
      </c>
      <c r="F290" s="997" t="s">
        <v>14</v>
      </c>
      <c r="G290" s="891" t="s">
        <v>14</v>
      </c>
      <c r="H290" s="892" t="s">
        <v>14</v>
      </c>
      <c r="I290" s="998" t="s">
        <v>14</v>
      </c>
      <c r="J290" s="42">
        <v>0.10199999999999999</v>
      </c>
      <c r="K290" s="368">
        <v>0.13400000000000001</v>
      </c>
      <c r="L290" s="369">
        <v>9.9000000000000005E-2</v>
      </c>
    </row>
    <row r="291" spans="1:12" s="10" customFormat="1" ht="13.2" customHeight="1">
      <c r="A291" s="1479"/>
      <c r="B291" s="1477"/>
      <c r="C291" s="996">
        <v>19</v>
      </c>
      <c r="D291" s="869" t="s">
        <v>14</v>
      </c>
      <c r="E291" s="870" t="s">
        <v>14</v>
      </c>
      <c r="F291" s="997" t="s">
        <v>14</v>
      </c>
      <c r="G291" s="891" t="s">
        <v>14</v>
      </c>
      <c r="H291" s="892" t="s">
        <v>14</v>
      </c>
      <c r="I291" s="998" t="s">
        <v>14</v>
      </c>
      <c r="J291" s="42">
        <v>0.02</v>
      </c>
      <c r="K291" s="368">
        <v>2.4E-2</v>
      </c>
      <c r="L291" s="369">
        <v>3.3000000000000002E-2</v>
      </c>
    </row>
    <row r="292" spans="1:12" s="10" customFormat="1" ht="13.2" customHeight="1">
      <c r="A292" s="1479"/>
      <c r="B292" s="1477"/>
      <c r="C292" s="996">
        <v>20</v>
      </c>
      <c r="D292" s="869" t="s">
        <v>14</v>
      </c>
      <c r="E292" s="870" t="s">
        <v>14</v>
      </c>
      <c r="F292" s="997" t="s">
        <v>14</v>
      </c>
      <c r="G292" s="891" t="s">
        <v>14</v>
      </c>
      <c r="H292" s="892" t="s">
        <v>14</v>
      </c>
      <c r="I292" s="998" t="s">
        <v>14</v>
      </c>
      <c r="J292" s="42">
        <v>0.877</v>
      </c>
      <c r="K292" s="368">
        <v>1.6020000000000001</v>
      </c>
      <c r="L292" s="369">
        <v>1.8460000000000001</v>
      </c>
    </row>
    <row r="293" spans="1:12" s="10" customFormat="1" ht="13.2" customHeight="1">
      <c r="A293" s="1479"/>
      <c r="B293" s="1477"/>
      <c r="C293" s="996">
        <v>21</v>
      </c>
      <c r="D293" s="869" t="s">
        <v>14</v>
      </c>
      <c r="E293" s="870" t="s">
        <v>14</v>
      </c>
      <c r="F293" s="997" t="s">
        <v>14</v>
      </c>
      <c r="G293" s="891" t="s">
        <v>14</v>
      </c>
      <c r="H293" s="892" t="s">
        <v>14</v>
      </c>
      <c r="I293" s="998" t="s">
        <v>14</v>
      </c>
      <c r="J293" s="42">
        <v>0</v>
      </c>
      <c r="K293" s="368">
        <v>0</v>
      </c>
      <c r="L293" s="369">
        <v>0</v>
      </c>
    </row>
    <row r="294" spans="1:12" s="10" customFormat="1" ht="13.2" customHeight="1">
      <c r="A294" s="1479"/>
      <c r="B294" s="1477"/>
      <c r="C294" s="996">
        <v>22</v>
      </c>
      <c r="D294" s="869" t="s">
        <v>14</v>
      </c>
      <c r="E294" s="870" t="s">
        <v>14</v>
      </c>
      <c r="F294" s="997" t="s">
        <v>14</v>
      </c>
      <c r="G294" s="891" t="s">
        <v>14</v>
      </c>
      <c r="H294" s="892" t="s">
        <v>14</v>
      </c>
      <c r="I294" s="998" t="s">
        <v>14</v>
      </c>
      <c r="J294" s="42">
        <v>4.4999999999999998E-2</v>
      </c>
      <c r="K294" s="368">
        <v>6.2E-2</v>
      </c>
      <c r="L294" s="369">
        <v>0.105</v>
      </c>
    </row>
    <row r="295" spans="1:12" s="10" customFormat="1" ht="13.2" customHeight="1">
      <c r="A295" s="1479"/>
      <c r="B295" s="1477"/>
      <c r="C295" s="996">
        <v>23</v>
      </c>
      <c r="D295" s="869" t="s">
        <v>14</v>
      </c>
      <c r="E295" s="870" t="s">
        <v>14</v>
      </c>
      <c r="F295" s="997" t="s">
        <v>14</v>
      </c>
      <c r="G295" s="891" t="s">
        <v>14</v>
      </c>
      <c r="H295" s="892" t="s">
        <v>14</v>
      </c>
      <c r="I295" s="998" t="s">
        <v>14</v>
      </c>
      <c r="J295" s="42">
        <v>0.35099999999999998</v>
      </c>
      <c r="K295" s="368">
        <v>0.65500000000000003</v>
      </c>
      <c r="L295" s="369">
        <v>0.69199999999999995</v>
      </c>
    </row>
    <row r="296" spans="1:12" s="10" customFormat="1" ht="13.2" customHeight="1">
      <c r="A296" s="1479"/>
      <c r="B296" s="1477"/>
      <c r="C296" s="999">
        <v>24</v>
      </c>
      <c r="D296" s="894" t="s">
        <v>14</v>
      </c>
      <c r="E296" s="870" t="s">
        <v>14</v>
      </c>
      <c r="F296" s="997" t="s">
        <v>14</v>
      </c>
      <c r="G296" s="891" t="s">
        <v>14</v>
      </c>
      <c r="H296" s="892" t="s">
        <v>14</v>
      </c>
      <c r="I296" s="998" t="s">
        <v>14</v>
      </c>
      <c r="J296" s="42">
        <v>0</v>
      </c>
      <c r="K296" s="368">
        <v>0</v>
      </c>
      <c r="L296" s="369">
        <v>0</v>
      </c>
    </row>
    <row r="297" spans="1:12" s="10" customFormat="1" ht="13.2" customHeight="1">
      <c r="A297" s="1479"/>
      <c r="B297" s="1477"/>
      <c r="C297" s="1000">
        <v>25</v>
      </c>
      <c r="D297" s="909" t="s">
        <v>14</v>
      </c>
      <c r="E297" s="870" t="s">
        <v>14</v>
      </c>
      <c r="F297" s="997" t="s">
        <v>14</v>
      </c>
      <c r="G297" s="891" t="s">
        <v>14</v>
      </c>
      <c r="H297" s="892" t="s">
        <v>14</v>
      </c>
      <c r="I297" s="998" t="s">
        <v>14</v>
      </c>
      <c r="J297" s="42">
        <v>0</v>
      </c>
      <c r="K297" s="368">
        <v>0</v>
      </c>
      <c r="L297" s="369">
        <v>0</v>
      </c>
    </row>
    <row r="298" spans="1:12" s="10" customFormat="1" ht="13.2" customHeight="1">
      <c r="A298" s="1479"/>
      <c r="B298" s="1477"/>
      <c r="C298" s="1000"/>
      <c r="D298" s="909"/>
      <c r="E298" s="1001"/>
      <c r="F298" s="1002"/>
      <c r="G298" s="1003"/>
      <c r="H298" s="1004"/>
      <c r="I298" s="920" t="s">
        <v>11</v>
      </c>
      <c r="J298" s="50">
        <f>SUM(J278:J297)</f>
        <v>1.629</v>
      </c>
      <c r="K298" s="898">
        <f>SUM(K278:K297)</f>
        <v>2.7370000000000001</v>
      </c>
      <c r="L298" s="1285">
        <f>SUM(L278:L297)</f>
        <v>3.0620000000000003</v>
      </c>
    </row>
    <row r="299" spans="1:12" s="10" customFormat="1" ht="13.2" customHeight="1" thickBot="1">
      <c r="A299" s="1480"/>
      <c r="B299" s="1478"/>
      <c r="C299" s="1005"/>
      <c r="D299" s="876"/>
      <c r="E299" s="877"/>
      <c r="F299" s="1006"/>
      <c r="G299" s="900"/>
      <c r="H299" s="882"/>
      <c r="I299" s="1007" t="s">
        <v>15</v>
      </c>
      <c r="J299" s="55">
        <v>1.6479999999999999</v>
      </c>
      <c r="K299" s="378">
        <v>2.7589999999999999</v>
      </c>
      <c r="L299" s="379">
        <v>3.081</v>
      </c>
    </row>
    <row r="300" spans="1:12" s="10" customFormat="1" ht="13.2" customHeight="1">
      <c r="A300" s="1433">
        <v>301</v>
      </c>
      <c r="B300" s="1483" t="s">
        <v>16</v>
      </c>
      <c r="C300" s="1008">
        <v>3</v>
      </c>
      <c r="D300" s="906">
        <v>47.4</v>
      </c>
      <c r="E300" s="863" t="s">
        <v>30</v>
      </c>
      <c r="F300" s="906">
        <v>48.7</v>
      </c>
      <c r="G300" s="1009">
        <v>40</v>
      </c>
      <c r="H300" s="907">
        <v>49.7</v>
      </c>
      <c r="I300" s="1009">
        <v>65</v>
      </c>
      <c r="J300" s="58">
        <v>0.66300000000000003</v>
      </c>
      <c r="K300" s="902">
        <v>1.395</v>
      </c>
      <c r="L300" s="903">
        <v>1.1890000000000001</v>
      </c>
    </row>
    <row r="301" spans="1:12" s="10" customFormat="1" ht="13.2" customHeight="1">
      <c r="A301" s="1479"/>
      <c r="B301" s="1477"/>
      <c r="C301" s="1010">
        <v>4</v>
      </c>
      <c r="D301" s="894" t="s">
        <v>14</v>
      </c>
      <c r="E301" s="874" t="s">
        <v>14</v>
      </c>
      <c r="F301" s="894" t="s">
        <v>14</v>
      </c>
      <c r="G301" s="874" t="s">
        <v>14</v>
      </c>
      <c r="H301" s="873" t="s">
        <v>14</v>
      </c>
      <c r="I301" s="874" t="s">
        <v>14</v>
      </c>
      <c r="J301" s="42">
        <v>8.8999999999999996E-2</v>
      </c>
      <c r="K301" s="368">
        <v>0.16900000000000001</v>
      </c>
      <c r="L301" s="369">
        <v>0.17100000000000001</v>
      </c>
    </row>
    <row r="302" spans="1:12" s="10" customFormat="1" ht="13.2" customHeight="1">
      <c r="A302" s="1479"/>
      <c r="B302" s="1477"/>
      <c r="C302" s="1010">
        <v>5</v>
      </c>
      <c r="D302" s="894" t="s">
        <v>14</v>
      </c>
      <c r="E302" s="874" t="s">
        <v>14</v>
      </c>
      <c r="F302" s="894" t="s">
        <v>14</v>
      </c>
      <c r="G302" s="874" t="s">
        <v>14</v>
      </c>
      <c r="H302" s="873" t="s">
        <v>14</v>
      </c>
      <c r="I302" s="874" t="s">
        <v>14</v>
      </c>
      <c r="J302" s="42">
        <v>1.2E-2</v>
      </c>
      <c r="K302" s="368">
        <v>0.22700000000000001</v>
      </c>
      <c r="L302" s="369">
        <v>0.13900000000000001</v>
      </c>
    </row>
    <row r="303" spans="1:12" s="10" customFormat="1" ht="13.2" customHeight="1">
      <c r="A303" s="1479"/>
      <c r="B303" s="1477"/>
      <c r="C303" s="1010">
        <v>7</v>
      </c>
      <c r="D303" s="894" t="s">
        <v>14</v>
      </c>
      <c r="E303" s="874" t="s">
        <v>14</v>
      </c>
      <c r="F303" s="894" t="s">
        <v>14</v>
      </c>
      <c r="G303" s="874" t="s">
        <v>14</v>
      </c>
      <c r="H303" s="873" t="s">
        <v>14</v>
      </c>
      <c r="I303" s="874" t="s">
        <v>14</v>
      </c>
      <c r="J303" s="42">
        <v>0</v>
      </c>
      <c r="K303" s="368">
        <v>0</v>
      </c>
      <c r="L303" s="369">
        <v>0</v>
      </c>
    </row>
    <row r="304" spans="1:12" s="10" customFormat="1" ht="13.2" customHeight="1">
      <c r="A304" s="1479"/>
      <c r="B304" s="1477"/>
      <c r="C304" s="1010">
        <v>8</v>
      </c>
      <c r="D304" s="894" t="s">
        <v>14</v>
      </c>
      <c r="E304" s="874" t="s">
        <v>14</v>
      </c>
      <c r="F304" s="894" t="s">
        <v>14</v>
      </c>
      <c r="G304" s="874" t="s">
        <v>14</v>
      </c>
      <c r="H304" s="873" t="s">
        <v>14</v>
      </c>
      <c r="I304" s="874" t="s">
        <v>14</v>
      </c>
      <c r="J304" s="42">
        <v>0.14799999999999999</v>
      </c>
      <c r="K304" s="368">
        <v>0.28699999999999998</v>
      </c>
      <c r="L304" s="369">
        <v>0.27500000000000002</v>
      </c>
    </row>
    <row r="305" spans="1:12" s="10" customFormat="1" ht="13.2" customHeight="1">
      <c r="A305" s="1479"/>
      <c r="B305" s="1477"/>
      <c r="C305" s="893">
        <v>10</v>
      </c>
      <c r="D305" s="894" t="s">
        <v>14</v>
      </c>
      <c r="E305" s="874" t="s">
        <v>14</v>
      </c>
      <c r="F305" s="894" t="s">
        <v>14</v>
      </c>
      <c r="G305" s="874" t="s">
        <v>14</v>
      </c>
      <c r="H305" s="873" t="s">
        <v>14</v>
      </c>
      <c r="I305" s="874" t="s">
        <v>14</v>
      </c>
      <c r="J305" s="42">
        <v>0</v>
      </c>
      <c r="K305" s="368">
        <v>0</v>
      </c>
      <c r="L305" s="369">
        <v>0</v>
      </c>
    </row>
    <row r="306" spans="1:12" s="10" customFormat="1" ht="13.2" customHeight="1">
      <c r="A306" s="1479"/>
      <c r="B306" s="1477"/>
      <c r="C306" s="893">
        <v>12</v>
      </c>
      <c r="D306" s="894" t="s">
        <v>14</v>
      </c>
      <c r="E306" s="874" t="s">
        <v>14</v>
      </c>
      <c r="F306" s="894" t="s">
        <v>14</v>
      </c>
      <c r="G306" s="874" t="s">
        <v>14</v>
      </c>
      <c r="H306" s="873" t="s">
        <v>14</v>
      </c>
      <c r="I306" s="874" t="s">
        <v>14</v>
      </c>
      <c r="J306" s="65">
        <v>0</v>
      </c>
      <c r="K306" s="365">
        <v>0</v>
      </c>
      <c r="L306" s="366">
        <v>0</v>
      </c>
    </row>
    <row r="307" spans="1:12" s="10" customFormat="1" ht="13.2" customHeight="1">
      <c r="A307" s="1479"/>
      <c r="B307" s="1477"/>
      <c r="C307" s="893">
        <v>15</v>
      </c>
      <c r="D307" s="894" t="s">
        <v>14</v>
      </c>
      <c r="E307" s="874" t="s">
        <v>14</v>
      </c>
      <c r="F307" s="894" t="s">
        <v>14</v>
      </c>
      <c r="G307" s="874" t="s">
        <v>14</v>
      </c>
      <c r="H307" s="873" t="s">
        <v>14</v>
      </c>
      <c r="I307" s="874" t="s">
        <v>14</v>
      </c>
      <c r="J307" s="42">
        <v>0.53500000000000003</v>
      </c>
      <c r="K307" s="368">
        <v>0.746</v>
      </c>
      <c r="L307" s="369">
        <v>0.68200000000000005</v>
      </c>
    </row>
    <row r="308" spans="1:12" s="10" customFormat="1" ht="13.2" customHeight="1">
      <c r="A308" s="1479"/>
      <c r="B308" s="1477"/>
      <c r="C308" s="893">
        <v>16</v>
      </c>
      <c r="D308" s="894" t="s">
        <v>14</v>
      </c>
      <c r="E308" s="874" t="s">
        <v>14</v>
      </c>
      <c r="F308" s="894" t="s">
        <v>14</v>
      </c>
      <c r="G308" s="874" t="s">
        <v>14</v>
      </c>
      <c r="H308" s="873" t="s">
        <v>14</v>
      </c>
      <c r="I308" s="874" t="s">
        <v>14</v>
      </c>
      <c r="J308" s="65">
        <v>0.254</v>
      </c>
      <c r="K308" s="365">
        <v>0.26900000000000002</v>
      </c>
      <c r="L308" s="366">
        <v>0.26400000000000001</v>
      </c>
    </row>
    <row r="309" spans="1:12" s="10" customFormat="1" ht="13.2" customHeight="1">
      <c r="A309" s="1479"/>
      <c r="B309" s="1477"/>
      <c r="C309" s="893">
        <v>19</v>
      </c>
      <c r="D309" s="894" t="s">
        <v>14</v>
      </c>
      <c r="E309" s="874" t="s">
        <v>14</v>
      </c>
      <c r="F309" s="894" t="s">
        <v>14</v>
      </c>
      <c r="G309" s="874" t="s">
        <v>14</v>
      </c>
      <c r="H309" s="873" t="s">
        <v>14</v>
      </c>
      <c r="I309" s="874" t="s">
        <v>14</v>
      </c>
      <c r="J309" s="42">
        <v>0.44600000000000001</v>
      </c>
      <c r="K309" s="368">
        <v>0.90700000000000003</v>
      </c>
      <c r="L309" s="369">
        <v>0.53</v>
      </c>
    </row>
    <row r="310" spans="1:12" s="10" customFormat="1" ht="13.2" customHeight="1">
      <c r="A310" s="1479"/>
      <c r="B310" s="1477"/>
      <c r="C310" s="893">
        <v>24</v>
      </c>
      <c r="D310" s="894" t="s">
        <v>14</v>
      </c>
      <c r="E310" s="874" t="s">
        <v>14</v>
      </c>
      <c r="F310" s="894" t="s">
        <v>14</v>
      </c>
      <c r="G310" s="874" t="s">
        <v>14</v>
      </c>
      <c r="H310" s="873" t="s">
        <v>14</v>
      </c>
      <c r="I310" s="874" t="s">
        <v>14</v>
      </c>
      <c r="J310" s="42">
        <v>0.38200000000000001</v>
      </c>
      <c r="K310" s="368">
        <v>0.72799999999999998</v>
      </c>
      <c r="L310" s="369">
        <v>0.69</v>
      </c>
    </row>
    <row r="311" spans="1:12" s="10" customFormat="1" ht="13.2" customHeight="1">
      <c r="A311" s="1479"/>
      <c r="B311" s="1477"/>
      <c r="C311" s="893">
        <v>32</v>
      </c>
      <c r="D311" s="894" t="s">
        <v>14</v>
      </c>
      <c r="E311" s="874" t="s">
        <v>14</v>
      </c>
      <c r="F311" s="894" t="s">
        <v>14</v>
      </c>
      <c r="G311" s="874" t="s">
        <v>14</v>
      </c>
      <c r="H311" s="873" t="s">
        <v>14</v>
      </c>
      <c r="I311" s="874" t="s">
        <v>14</v>
      </c>
      <c r="J311" s="42">
        <v>6.0000000000000001E-3</v>
      </c>
      <c r="K311" s="368">
        <v>7.0000000000000001E-3</v>
      </c>
      <c r="L311" s="369">
        <v>5.0000000000000001E-3</v>
      </c>
    </row>
    <row r="312" spans="1:12" s="10" customFormat="1" ht="13.2" customHeight="1">
      <c r="A312" s="1479"/>
      <c r="B312" s="1477"/>
      <c r="C312" s="893">
        <v>33</v>
      </c>
      <c r="D312" s="894" t="s">
        <v>14</v>
      </c>
      <c r="E312" s="874" t="s">
        <v>14</v>
      </c>
      <c r="F312" s="894" t="s">
        <v>14</v>
      </c>
      <c r="G312" s="874" t="s">
        <v>14</v>
      </c>
      <c r="H312" s="873" t="s">
        <v>14</v>
      </c>
      <c r="I312" s="874" t="s">
        <v>14</v>
      </c>
      <c r="J312" s="42">
        <v>0</v>
      </c>
      <c r="K312" s="368">
        <v>0</v>
      </c>
      <c r="L312" s="369">
        <v>0</v>
      </c>
    </row>
    <row r="313" spans="1:12" s="10" customFormat="1" ht="13.2" customHeight="1">
      <c r="A313" s="1479"/>
      <c r="B313" s="1477"/>
      <c r="C313" s="893">
        <v>34</v>
      </c>
      <c r="D313" s="894" t="s">
        <v>14</v>
      </c>
      <c r="E313" s="874" t="s">
        <v>14</v>
      </c>
      <c r="F313" s="894" t="s">
        <v>14</v>
      </c>
      <c r="G313" s="874" t="s">
        <v>14</v>
      </c>
      <c r="H313" s="873" t="s">
        <v>14</v>
      </c>
      <c r="I313" s="874" t="s">
        <v>14</v>
      </c>
      <c r="J313" s="42">
        <v>0.34200000000000003</v>
      </c>
      <c r="K313" s="368">
        <v>0.65600000000000003</v>
      </c>
      <c r="L313" s="369">
        <v>0.58699999999999997</v>
      </c>
    </row>
    <row r="314" spans="1:12" s="10" customFormat="1" ht="13.2" customHeight="1">
      <c r="A314" s="1479"/>
      <c r="B314" s="1477"/>
      <c r="C314" s="893">
        <v>35</v>
      </c>
      <c r="D314" s="894" t="s">
        <v>14</v>
      </c>
      <c r="E314" s="874" t="s">
        <v>14</v>
      </c>
      <c r="F314" s="894" t="s">
        <v>14</v>
      </c>
      <c r="G314" s="874" t="s">
        <v>14</v>
      </c>
      <c r="H314" s="873" t="s">
        <v>14</v>
      </c>
      <c r="I314" s="874" t="s">
        <v>14</v>
      </c>
      <c r="J314" s="42">
        <v>6.6000000000000003E-2</v>
      </c>
      <c r="K314" s="368">
        <v>0.192</v>
      </c>
      <c r="L314" s="369">
        <v>0.13200000000000001</v>
      </c>
    </row>
    <row r="315" spans="1:12" s="10" customFormat="1" ht="13.2" customHeight="1">
      <c r="A315" s="1479"/>
      <c r="B315" s="1477"/>
      <c r="C315" s="893">
        <v>42</v>
      </c>
      <c r="D315" s="894" t="s">
        <v>14</v>
      </c>
      <c r="E315" s="874" t="s">
        <v>14</v>
      </c>
      <c r="F315" s="894" t="s">
        <v>14</v>
      </c>
      <c r="G315" s="874" t="s">
        <v>14</v>
      </c>
      <c r="H315" s="873" t="s">
        <v>14</v>
      </c>
      <c r="I315" s="874" t="s">
        <v>14</v>
      </c>
      <c r="J315" s="42">
        <v>0.13900000000000001</v>
      </c>
      <c r="K315" s="368">
        <v>0.30599999999999999</v>
      </c>
      <c r="L315" s="369">
        <v>0.19500000000000001</v>
      </c>
    </row>
    <row r="316" spans="1:12" s="10" customFormat="1" ht="13.2" customHeight="1">
      <c r="A316" s="1479"/>
      <c r="B316" s="1477"/>
      <c r="C316" s="893">
        <v>44</v>
      </c>
      <c r="D316" s="894" t="s">
        <v>14</v>
      </c>
      <c r="E316" s="874" t="s">
        <v>14</v>
      </c>
      <c r="F316" s="894" t="s">
        <v>14</v>
      </c>
      <c r="G316" s="874" t="s">
        <v>14</v>
      </c>
      <c r="H316" s="873" t="s">
        <v>14</v>
      </c>
      <c r="I316" s="874" t="s">
        <v>14</v>
      </c>
      <c r="J316" s="42">
        <v>0.27100000000000002</v>
      </c>
      <c r="K316" s="368">
        <v>1.4910000000000001</v>
      </c>
      <c r="L316" s="369">
        <v>0.85499999999999998</v>
      </c>
    </row>
    <row r="317" spans="1:12" s="10" customFormat="1" ht="13.2" customHeight="1">
      <c r="A317" s="1479"/>
      <c r="B317" s="1477"/>
      <c r="C317" s="893">
        <v>45</v>
      </c>
      <c r="D317" s="894" t="s">
        <v>14</v>
      </c>
      <c r="E317" s="874" t="s">
        <v>14</v>
      </c>
      <c r="F317" s="894" t="s">
        <v>14</v>
      </c>
      <c r="G317" s="874" t="s">
        <v>14</v>
      </c>
      <c r="H317" s="873" t="s">
        <v>14</v>
      </c>
      <c r="I317" s="874" t="s">
        <v>14</v>
      </c>
      <c r="J317" s="42">
        <v>0.46600000000000003</v>
      </c>
      <c r="K317" s="368">
        <v>0.94299999999999995</v>
      </c>
      <c r="L317" s="369">
        <v>0.81100000000000005</v>
      </c>
    </row>
    <row r="318" spans="1:12" s="10" customFormat="1" ht="13.2" customHeight="1">
      <c r="A318" s="1479"/>
      <c r="B318" s="1477"/>
      <c r="C318" s="893">
        <v>51</v>
      </c>
      <c r="D318" s="894" t="s">
        <v>14</v>
      </c>
      <c r="E318" s="874" t="s">
        <v>14</v>
      </c>
      <c r="F318" s="894" t="s">
        <v>14</v>
      </c>
      <c r="G318" s="874" t="s">
        <v>14</v>
      </c>
      <c r="H318" s="873" t="s">
        <v>14</v>
      </c>
      <c r="I318" s="874" t="s">
        <v>14</v>
      </c>
      <c r="J318" s="42">
        <v>5.3999999999999999E-2</v>
      </c>
      <c r="K318" s="368">
        <v>0.06</v>
      </c>
      <c r="L318" s="369">
        <v>4.1000000000000002E-2</v>
      </c>
    </row>
    <row r="319" spans="1:12" s="10" customFormat="1" ht="13.2" customHeight="1">
      <c r="A319" s="1479"/>
      <c r="B319" s="1477"/>
      <c r="C319" s="895"/>
      <c r="D319" s="894"/>
      <c r="E319" s="896"/>
      <c r="F319" s="894"/>
      <c r="G319" s="896"/>
      <c r="H319" s="873"/>
      <c r="I319" s="896" t="s">
        <v>11</v>
      </c>
      <c r="J319" s="50">
        <f>SUM(J300:J318)</f>
        <v>3.8729999999999998</v>
      </c>
      <c r="K319" s="898">
        <f>SUM(K300:K318)</f>
        <v>8.3829999999999991</v>
      </c>
      <c r="L319" s="1285">
        <f>SUM(L300:L318)</f>
        <v>6.5660000000000007</v>
      </c>
    </row>
    <row r="320" spans="1:12" s="10" customFormat="1" ht="13.2" customHeight="1" thickBot="1">
      <c r="A320" s="1480"/>
      <c r="B320" s="1478"/>
      <c r="C320" s="899"/>
      <c r="D320" s="876"/>
      <c r="E320" s="900"/>
      <c r="F320" s="876"/>
      <c r="G320" s="900"/>
      <c r="H320" s="882"/>
      <c r="I320" s="900" t="s">
        <v>15</v>
      </c>
      <c r="J320" s="55">
        <v>4.9539999999999997</v>
      </c>
      <c r="K320" s="378">
        <v>9.5950000000000006</v>
      </c>
      <c r="L320" s="379">
        <v>7.4459999999999997</v>
      </c>
    </row>
    <row r="321" spans="1:12" s="10" customFormat="1" ht="13.2" customHeight="1">
      <c r="A321" s="1433">
        <v>302</v>
      </c>
      <c r="B321" s="1483" t="s">
        <v>16</v>
      </c>
      <c r="C321" s="905">
        <v>3</v>
      </c>
      <c r="D321" s="906">
        <v>47.2</v>
      </c>
      <c r="E321" s="863" t="s">
        <v>30</v>
      </c>
      <c r="F321" s="906">
        <v>48.7</v>
      </c>
      <c r="G321" s="863">
        <v>45</v>
      </c>
      <c r="H321" s="907">
        <v>49.8</v>
      </c>
      <c r="I321" s="863">
        <v>95</v>
      </c>
      <c r="J321" s="110">
        <v>0</v>
      </c>
      <c r="K321" s="356">
        <v>0</v>
      </c>
      <c r="L321" s="357">
        <v>0</v>
      </c>
    </row>
    <row r="322" spans="1:12" s="10" customFormat="1" ht="13.2" customHeight="1">
      <c r="A322" s="1479"/>
      <c r="B322" s="1477"/>
      <c r="C322" s="893">
        <v>4</v>
      </c>
      <c r="D322" s="894" t="s">
        <v>14</v>
      </c>
      <c r="E322" s="874" t="s">
        <v>14</v>
      </c>
      <c r="F322" s="894" t="s">
        <v>14</v>
      </c>
      <c r="G322" s="874" t="s">
        <v>14</v>
      </c>
      <c r="H322" s="873" t="s">
        <v>14</v>
      </c>
      <c r="I322" s="874" t="s">
        <v>14</v>
      </c>
      <c r="J322" s="42">
        <v>1.0329999999999999</v>
      </c>
      <c r="K322" s="368">
        <v>1.9370000000000001</v>
      </c>
      <c r="L322" s="369">
        <v>2.1659999999999999</v>
      </c>
    </row>
    <row r="323" spans="1:12" s="10" customFormat="1" ht="13.2" customHeight="1">
      <c r="A323" s="1479"/>
      <c r="B323" s="1477"/>
      <c r="C323" s="893">
        <v>5</v>
      </c>
      <c r="D323" s="894" t="s">
        <v>14</v>
      </c>
      <c r="E323" s="874" t="s">
        <v>14</v>
      </c>
      <c r="F323" s="894" t="s">
        <v>14</v>
      </c>
      <c r="G323" s="874" t="s">
        <v>14</v>
      </c>
      <c r="H323" s="873" t="s">
        <v>14</v>
      </c>
      <c r="I323" s="874" t="s">
        <v>14</v>
      </c>
      <c r="J323" s="42">
        <v>5.0999999999999997E-2</v>
      </c>
      <c r="K323" s="368">
        <v>0.14699999999999999</v>
      </c>
      <c r="L323" s="369">
        <v>8.6999999999999994E-2</v>
      </c>
    </row>
    <row r="324" spans="1:12" s="10" customFormat="1" ht="13.2" customHeight="1">
      <c r="A324" s="1479"/>
      <c r="B324" s="1477"/>
      <c r="C324" s="893">
        <v>6</v>
      </c>
      <c r="D324" s="894" t="s">
        <v>14</v>
      </c>
      <c r="E324" s="874" t="s">
        <v>14</v>
      </c>
      <c r="F324" s="894" t="s">
        <v>14</v>
      </c>
      <c r="G324" s="874" t="s">
        <v>14</v>
      </c>
      <c r="H324" s="873" t="s">
        <v>14</v>
      </c>
      <c r="I324" s="874" t="s">
        <v>14</v>
      </c>
      <c r="J324" s="42">
        <v>7.9000000000000001E-2</v>
      </c>
      <c r="K324" s="368">
        <v>0.18</v>
      </c>
      <c r="L324" s="369">
        <v>5.8999999999999997E-2</v>
      </c>
    </row>
    <row r="325" spans="1:12" s="10" customFormat="1" ht="13.2" customHeight="1">
      <c r="A325" s="1479"/>
      <c r="B325" s="1477"/>
      <c r="C325" s="893">
        <v>7</v>
      </c>
      <c r="D325" s="894" t="s">
        <v>14</v>
      </c>
      <c r="E325" s="874" t="s">
        <v>14</v>
      </c>
      <c r="F325" s="894" t="s">
        <v>14</v>
      </c>
      <c r="G325" s="874" t="s">
        <v>14</v>
      </c>
      <c r="H325" s="873" t="s">
        <v>14</v>
      </c>
      <c r="I325" s="874" t="s">
        <v>14</v>
      </c>
      <c r="J325" s="42">
        <v>0.26200000000000001</v>
      </c>
      <c r="K325" s="368">
        <v>0.28699999999999998</v>
      </c>
      <c r="L325" s="369">
        <v>0.28399999999999997</v>
      </c>
    </row>
    <row r="326" spans="1:12" s="10" customFormat="1" ht="13.2" customHeight="1">
      <c r="A326" s="1479"/>
      <c r="B326" s="1477"/>
      <c r="C326" s="893">
        <v>8</v>
      </c>
      <c r="D326" s="894" t="s">
        <v>14</v>
      </c>
      <c r="E326" s="874" t="s">
        <v>14</v>
      </c>
      <c r="F326" s="894" t="s">
        <v>14</v>
      </c>
      <c r="G326" s="874" t="s">
        <v>14</v>
      </c>
      <c r="H326" s="873" t="s">
        <v>14</v>
      </c>
      <c r="I326" s="874" t="s">
        <v>14</v>
      </c>
      <c r="J326" s="42">
        <v>0.29099999999999998</v>
      </c>
      <c r="K326" s="368">
        <v>0.69299999999999995</v>
      </c>
      <c r="L326" s="369">
        <v>0.50800000000000001</v>
      </c>
    </row>
    <row r="327" spans="1:12" s="10" customFormat="1" ht="13.2" customHeight="1">
      <c r="A327" s="1479"/>
      <c r="B327" s="1477"/>
      <c r="C327" s="893">
        <v>15</v>
      </c>
      <c r="D327" s="894" t="s">
        <v>14</v>
      </c>
      <c r="E327" s="874" t="s">
        <v>14</v>
      </c>
      <c r="F327" s="894" t="s">
        <v>14</v>
      </c>
      <c r="G327" s="874" t="s">
        <v>14</v>
      </c>
      <c r="H327" s="873" t="s">
        <v>14</v>
      </c>
      <c r="I327" s="874" t="s">
        <v>14</v>
      </c>
      <c r="J327" s="42">
        <v>0.39700000000000002</v>
      </c>
      <c r="K327" s="368">
        <v>0.79400000000000004</v>
      </c>
      <c r="L327" s="369">
        <v>0.89500000000000002</v>
      </c>
    </row>
    <row r="328" spans="1:12" s="10" customFormat="1" ht="13.2" customHeight="1">
      <c r="A328" s="1479"/>
      <c r="B328" s="1477"/>
      <c r="C328" s="893">
        <v>34</v>
      </c>
      <c r="D328" s="894" t="s">
        <v>14</v>
      </c>
      <c r="E328" s="874" t="s">
        <v>14</v>
      </c>
      <c r="F328" s="894" t="s">
        <v>14</v>
      </c>
      <c r="G328" s="874" t="s">
        <v>14</v>
      </c>
      <c r="H328" s="873" t="s">
        <v>14</v>
      </c>
      <c r="I328" s="874" t="s">
        <v>14</v>
      </c>
      <c r="J328" s="42">
        <v>0.41599999999999998</v>
      </c>
      <c r="K328" s="368">
        <v>0.873</v>
      </c>
      <c r="L328" s="369">
        <v>0.72399999999999998</v>
      </c>
    </row>
    <row r="329" spans="1:12" s="10" customFormat="1" ht="13.2" customHeight="1">
      <c r="A329" s="1479"/>
      <c r="B329" s="1477"/>
      <c r="C329" s="893">
        <v>36</v>
      </c>
      <c r="D329" s="894" t="s">
        <v>14</v>
      </c>
      <c r="E329" s="874" t="s">
        <v>14</v>
      </c>
      <c r="F329" s="894" t="s">
        <v>14</v>
      </c>
      <c r="G329" s="874" t="s">
        <v>14</v>
      </c>
      <c r="H329" s="873" t="s">
        <v>14</v>
      </c>
      <c r="I329" s="874" t="s">
        <v>14</v>
      </c>
      <c r="J329" s="42">
        <v>1.4E-2</v>
      </c>
      <c r="K329" s="368">
        <v>3.7999999999999999E-2</v>
      </c>
      <c r="L329" s="369">
        <v>1.9E-2</v>
      </c>
    </row>
    <row r="330" spans="1:12" s="10" customFormat="1" ht="13.2" customHeight="1">
      <c r="A330" s="1479"/>
      <c r="B330" s="1477"/>
      <c r="C330" s="893">
        <v>43</v>
      </c>
      <c r="D330" s="894" t="s">
        <v>14</v>
      </c>
      <c r="E330" s="874" t="s">
        <v>14</v>
      </c>
      <c r="F330" s="894" t="s">
        <v>14</v>
      </c>
      <c r="G330" s="874" t="s">
        <v>14</v>
      </c>
      <c r="H330" s="873" t="s">
        <v>14</v>
      </c>
      <c r="I330" s="874" t="s">
        <v>14</v>
      </c>
      <c r="J330" s="42">
        <v>2.7E-2</v>
      </c>
      <c r="K330" s="368">
        <v>0.03</v>
      </c>
      <c r="L330" s="369">
        <v>1.0999999999999999E-2</v>
      </c>
    </row>
    <row r="331" spans="1:12" s="10" customFormat="1" ht="13.2" customHeight="1">
      <c r="A331" s="1479"/>
      <c r="B331" s="1477"/>
      <c r="C331" s="893">
        <v>44</v>
      </c>
      <c r="D331" s="894" t="s">
        <v>14</v>
      </c>
      <c r="E331" s="874" t="s">
        <v>14</v>
      </c>
      <c r="F331" s="894" t="s">
        <v>14</v>
      </c>
      <c r="G331" s="874" t="s">
        <v>14</v>
      </c>
      <c r="H331" s="873" t="s">
        <v>14</v>
      </c>
      <c r="I331" s="874" t="s">
        <v>14</v>
      </c>
      <c r="J331" s="42">
        <v>8.9999999999999993E-3</v>
      </c>
      <c r="K331" s="368">
        <v>0.19900000000000001</v>
      </c>
      <c r="L331" s="369">
        <v>0.16300000000000001</v>
      </c>
    </row>
    <row r="332" spans="1:12" s="10" customFormat="1" ht="13.2" customHeight="1">
      <c r="A332" s="1479"/>
      <c r="B332" s="1477"/>
      <c r="C332" s="893">
        <v>45</v>
      </c>
      <c r="D332" s="894" t="s">
        <v>14</v>
      </c>
      <c r="E332" s="874" t="s">
        <v>14</v>
      </c>
      <c r="F332" s="894" t="s">
        <v>14</v>
      </c>
      <c r="G332" s="874" t="s">
        <v>14</v>
      </c>
      <c r="H332" s="873" t="s">
        <v>14</v>
      </c>
      <c r="I332" s="874" t="s">
        <v>14</v>
      </c>
      <c r="J332" s="42">
        <v>0.16800000000000001</v>
      </c>
      <c r="K332" s="368">
        <v>0.23300000000000001</v>
      </c>
      <c r="L332" s="369">
        <v>0.183</v>
      </c>
    </row>
    <row r="333" spans="1:12" s="10" customFormat="1" ht="13.2" customHeight="1">
      <c r="A333" s="1479"/>
      <c r="B333" s="1477"/>
      <c r="C333" s="893">
        <v>46</v>
      </c>
      <c r="D333" s="894" t="s">
        <v>14</v>
      </c>
      <c r="E333" s="874" t="s">
        <v>14</v>
      </c>
      <c r="F333" s="894" t="s">
        <v>14</v>
      </c>
      <c r="G333" s="874" t="s">
        <v>14</v>
      </c>
      <c r="H333" s="873" t="s">
        <v>14</v>
      </c>
      <c r="I333" s="874" t="s">
        <v>14</v>
      </c>
      <c r="J333" s="42">
        <v>0.151</v>
      </c>
      <c r="K333" s="368">
        <v>0.24199999999999999</v>
      </c>
      <c r="L333" s="369">
        <v>0.156</v>
      </c>
    </row>
    <row r="334" spans="1:12" s="10" customFormat="1" ht="13.2" customHeight="1">
      <c r="A334" s="1479"/>
      <c r="B334" s="1477"/>
      <c r="C334" s="1010">
        <v>49</v>
      </c>
      <c r="D334" s="894" t="s">
        <v>14</v>
      </c>
      <c r="E334" s="874" t="s">
        <v>14</v>
      </c>
      <c r="F334" s="894" t="s">
        <v>14</v>
      </c>
      <c r="G334" s="874" t="s">
        <v>14</v>
      </c>
      <c r="H334" s="873" t="s">
        <v>14</v>
      </c>
      <c r="I334" s="874" t="s">
        <v>14</v>
      </c>
      <c r="J334" s="65">
        <v>0</v>
      </c>
      <c r="K334" s="365">
        <v>0</v>
      </c>
      <c r="L334" s="366">
        <v>0</v>
      </c>
    </row>
    <row r="335" spans="1:12" s="10" customFormat="1" ht="13.2" customHeight="1">
      <c r="A335" s="1479"/>
      <c r="B335" s="1477"/>
      <c r="C335" s="1010"/>
      <c r="D335" s="894"/>
      <c r="E335" s="896"/>
      <c r="F335" s="894"/>
      <c r="G335" s="896"/>
      <c r="H335" s="873"/>
      <c r="I335" s="896" t="s">
        <v>11</v>
      </c>
      <c r="J335" s="50">
        <f>SUM(J321:J334)</f>
        <v>2.8979999999999992</v>
      </c>
      <c r="K335" s="898">
        <f>SUM(K321:K334)</f>
        <v>5.6530000000000005</v>
      </c>
      <c r="L335" s="1285">
        <f>SUM(L321:L334)</f>
        <v>5.2549999999999999</v>
      </c>
    </row>
    <row r="336" spans="1:12" s="10" customFormat="1" ht="13.2" customHeight="1" thickBot="1">
      <c r="A336" s="1480"/>
      <c r="B336" s="1478"/>
      <c r="C336" s="939"/>
      <c r="D336" s="876"/>
      <c r="E336" s="900"/>
      <c r="F336" s="876"/>
      <c r="G336" s="900"/>
      <c r="H336" s="882"/>
      <c r="I336" s="900" t="s">
        <v>15</v>
      </c>
      <c r="J336" s="55">
        <v>2.93</v>
      </c>
      <c r="K336" s="378">
        <v>5.758</v>
      </c>
      <c r="L336" s="1292">
        <v>5.4379999999999997</v>
      </c>
    </row>
    <row r="337" spans="1:12" s="10" customFormat="1" ht="13.2" customHeight="1">
      <c r="A337" s="1433">
        <v>304</v>
      </c>
      <c r="B337" s="971" t="s">
        <v>1</v>
      </c>
      <c r="C337" s="1011"/>
      <c r="D337" s="906">
        <v>47.6</v>
      </c>
      <c r="E337" s="863" t="s">
        <v>30</v>
      </c>
      <c r="F337" s="984" t="s">
        <v>31</v>
      </c>
      <c r="G337" s="985" t="s">
        <v>31</v>
      </c>
      <c r="H337" s="907">
        <v>49.7</v>
      </c>
      <c r="I337" s="863">
        <v>55</v>
      </c>
      <c r="J337" s="58">
        <v>0</v>
      </c>
      <c r="K337" s="902">
        <v>0</v>
      </c>
      <c r="L337" s="903">
        <v>0</v>
      </c>
    </row>
    <row r="338" spans="1:12" s="10" customFormat="1" ht="13.2" customHeight="1">
      <c r="A338" s="1479"/>
      <c r="B338" s="973" t="s">
        <v>2</v>
      </c>
      <c r="C338" s="895"/>
      <c r="D338" s="894" t="s">
        <v>14</v>
      </c>
      <c r="E338" s="874" t="s">
        <v>14</v>
      </c>
      <c r="F338" s="894" t="s">
        <v>31</v>
      </c>
      <c r="G338" s="896" t="s">
        <v>31</v>
      </c>
      <c r="H338" s="873" t="s">
        <v>14</v>
      </c>
      <c r="I338" s="874" t="s">
        <v>14</v>
      </c>
      <c r="J338" s="42">
        <v>0.28899999999999998</v>
      </c>
      <c r="K338" s="368">
        <v>0.41699999999999998</v>
      </c>
      <c r="L338" s="369">
        <v>0.42399999999999999</v>
      </c>
    </row>
    <row r="339" spans="1:12" s="10" customFormat="1" ht="13.2" customHeight="1" thickBot="1">
      <c r="A339" s="1480"/>
      <c r="B339" s="949"/>
      <c r="C339" s="949"/>
      <c r="D339" s="876"/>
      <c r="E339" s="900"/>
      <c r="F339" s="876"/>
      <c r="G339" s="900"/>
      <c r="H339" s="882"/>
      <c r="I339" s="900" t="s">
        <v>11</v>
      </c>
      <c r="J339" s="61">
        <f>SUM(J337:J338)</f>
        <v>0.28899999999999998</v>
      </c>
      <c r="K339" s="378">
        <f>SUM(K337:K338)</f>
        <v>0.41699999999999998</v>
      </c>
      <c r="L339" s="912">
        <f>SUM(L337:L338)</f>
        <v>0.42399999999999999</v>
      </c>
    </row>
    <row r="340" spans="1:12" s="10" customFormat="1" ht="13.2" customHeight="1">
      <c r="A340" s="1433">
        <v>306</v>
      </c>
      <c r="B340" s="1483" t="s">
        <v>16</v>
      </c>
      <c r="C340" s="905">
        <v>23</v>
      </c>
      <c r="D340" s="906">
        <v>47.4</v>
      </c>
      <c r="E340" s="863" t="s">
        <v>30</v>
      </c>
      <c r="F340" s="906">
        <v>48.7</v>
      </c>
      <c r="G340" s="1009">
        <v>40</v>
      </c>
      <c r="H340" s="907">
        <v>49.8</v>
      </c>
      <c r="I340" s="1009">
        <v>100</v>
      </c>
      <c r="J340" s="112">
        <v>0.36199999999999999</v>
      </c>
      <c r="K340" s="367">
        <v>0.56999999999999995</v>
      </c>
      <c r="L340" s="354">
        <v>0.60199999999999998</v>
      </c>
    </row>
    <row r="341" spans="1:12" s="10" customFormat="1" ht="13.2" customHeight="1">
      <c r="A341" s="1479"/>
      <c r="B341" s="1477"/>
      <c r="C341" s="893">
        <v>24</v>
      </c>
      <c r="D341" s="894" t="s">
        <v>14</v>
      </c>
      <c r="E341" s="874" t="s">
        <v>14</v>
      </c>
      <c r="F341" s="894" t="s">
        <v>14</v>
      </c>
      <c r="G341" s="874" t="s">
        <v>14</v>
      </c>
      <c r="H341" s="873" t="s">
        <v>14</v>
      </c>
      <c r="I341" s="874" t="s">
        <v>14</v>
      </c>
      <c r="J341" s="65">
        <v>0.27300000000000002</v>
      </c>
      <c r="K341" s="365">
        <v>0.437</v>
      </c>
      <c r="L341" s="366">
        <v>0.56399999999999995</v>
      </c>
    </row>
    <row r="342" spans="1:12" s="10" customFormat="1" ht="13.2" customHeight="1">
      <c r="A342" s="1479"/>
      <c r="B342" s="1477"/>
      <c r="C342" s="893">
        <v>25</v>
      </c>
      <c r="D342" s="894" t="s">
        <v>14</v>
      </c>
      <c r="E342" s="874" t="s">
        <v>14</v>
      </c>
      <c r="F342" s="894" t="s">
        <v>14</v>
      </c>
      <c r="G342" s="874" t="s">
        <v>14</v>
      </c>
      <c r="H342" s="873" t="s">
        <v>14</v>
      </c>
      <c r="I342" s="874" t="s">
        <v>14</v>
      </c>
      <c r="J342" s="65">
        <v>0.60699999999999998</v>
      </c>
      <c r="K342" s="365">
        <v>1.145</v>
      </c>
      <c r="L342" s="366">
        <v>1.363</v>
      </c>
    </row>
    <row r="343" spans="1:12" s="10" customFormat="1" ht="13.2" customHeight="1">
      <c r="A343" s="1479"/>
      <c r="B343" s="1477"/>
      <c r="C343" s="893">
        <v>26</v>
      </c>
      <c r="D343" s="894" t="s">
        <v>14</v>
      </c>
      <c r="E343" s="874" t="s">
        <v>14</v>
      </c>
      <c r="F343" s="894" t="s">
        <v>14</v>
      </c>
      <c r="G343" s="874" t="s">
        <v>14</v>
      </c>
      <c r="H343" s="873" t="s">
        <v>14</v>
      </c>
      <c r="I343" s="874" t="s">
        <v>14</v>
      </c>
      <c r="J343" s="42">
        <v>0.159</v>
      </c>
      <c r="K343" s="368">
        <v>0.29599999999999999</v>
      </c>
      <c r="L343" s="369">
        <v>0.33400000000000002</v>
      </c>
    </row>
    <row r="344" spans="1:12" s="10" customFormat="1" ht="13.2" customHeight="1">
      <c r="A344" s="1479"/>
      <c r="B344" s="1477"/>
      <c r="C344" s="893">
        <v>27</v>
      </c>
      <c r="D344" s="894" t="s">
        <v>14</v>
      </c>
      <c r="E344" s="874" t="s">
        <v>14</v>
      </c>
      <c r="F344" s="894" t="s">
        <v>14</v>
      </c>
      <c r="G344" s="874" t="s">
        <v>14</v>
      </c>
      <c r="H344" s="873" t="s">
        <v>14</v>
      </c>
      <c r="I344" s="874" t="s">
        <v>14</v>
      </c>
      <c r="J344" s="42">
        <v>1.9E-2</v>
      </c>
      <c r="K344" s="368">
        <v>0.03</v>
      </c>
      <c r="L344" s="369">
        <v>0.158</v>
      </c>
    </row>
    <row r="345" spans="1:12" s="10" customFormat="1" ht="13.2" customHeight="1">
      <c r="A345" s="1479"/>
      <c r="B345" s="1477"/>
      <c r="C345" s="893">
        <v>28</v>
      </c>
      <c r="D345" s="894" t="s">
        <v>14</v>
      </c>
      <c r="E345" s="874" t="s">
        <v>14</v>
      </c>
      <c r="F345" s="894" t="s">
        <v>14</v>
      </c>
      <c r="G345" s="874" t="s">
        <v>14</v>
      </c>
      <c r="H345" s="873" t="s">
        <v>14</v>
      </c>
      <c r="I345" s="874" t="s">
        <v>14</v>
      </c>
      <c r="J345" s="42">
        <v>0.90500000000000003</v>
      </c>
      <c r="K345" s="368">
        <v>1.37</v>
      </c>
      <c r="L345" s="369">
        <v>1.24</v>
      </c>
    </row>
    <row r="346" spans="1:12" s="10" customFormat="1" ht="13.2" customHeight="1">
      <c r="A346" s="1479"/>
      <c r="B346" s="1477"/>
      <c r="C346" s="893">
        <v>29</v>
      </c>
      <c r="D346" s="894" t="s">
        <v>14</v>
      </c>
      <c r="E346" s="874" t="s">
        <v>14</v>
      </c>
      <c r="F346" s="894" t="s">
        <v>14</v>
      </c>
      <c r="G346" s="874" t="s">
        <v>14</v>
      </c>
      <c r="H346" s="873" t="s">
        <v>14</v>
      </c>
      <c r="I346" s="874" t="s">
        <v>14</v>
      </c>
      <c r="J346" s="42">
        <v>0.59099999999999997</v>
      </c>
      <c r="K346" s="368">
        <v>0.71099999999999997</v>
      </c>
      <c r="L346" s="369">
        <v>0.56299999999999994</v>
      </c>
    </row>
    <row r="347" spans="1:12" s="10" customFormat="1" ht="13.2" customHeight="1">
      <c r="A347" s="1479"/>
      <c r="B347" s="1477"/>
      <c r="C347" s="893">
        <v>30</v>
      </c>
      <c r="D347" s="894" t="s">
        <v>14</v>
      </c>
      <c r="E347" s="874" t="s">
        <v>14</v>
      </c>
      <c r="F347" s="894" t="s">
        <v>14</v>
      </c>
      <c r="G347" s="874" t="s">
        <v>14</v>
      </c>
      <c r="H347" s="873" t="s">
        <v>14</v>
      </c>
      <c r="I347" s="874" t="s">
        <v>14</v>
      </c>
      <c r="J347" s="42">
        <v>1E-3</v>
      </c>
      <c r="K347" s="368">
        <v>0</v>
      </c>
      <c r="L347" s="369">
        <v>1E-3</v>
      </c>
    </row>
    <row r="348" spans="1:12" s="10" customFormat="1" ht="13.2" customHeight="1">
      <c r="A348" s="1479"/>
      <c r="B348" s="1477"/>
      <c r="C348" s="893">
        <v>31</v>
      </c>
      <c r="D348" s="894" t="s">
        <v>14</v>
      </c>
      <c r="E348" s="874" t="s">
        <v>14</v>
      </c>
      <c r="F348" s="894" t="s">
        <v>14</v>
      </c>
      <c r="G348" s="874" t="s">
        <v>14</v>
      </c>
      <c r="H348" s="873" t="s">
        <v>14</v>
      </c>
      <c r="I348" s="874" t="s">
        <v>14</v>
      </c>
      <c r="J348" s="42">
        <v>0.53400000000000003</v>
      </c>
      <c r="K348" s="368">
        <v>1.212</v>
      </c>
      <c r="L348" s="369">
        <v>0.63700000000000001</v>
      </c>
    </row>
    <row r="349" spans="1:12" s="10" customFormat="1" ht="13.2" customHeight="1">
      <c r="A349" s="1479"/>
      <c r="B349" s="1477"/>
      <c r="C349" s="893">
        <v>32</v>
      </c>
      <c r="D349" s="894" t="s">
        <v>14</v>
      </c>
      <c r="E349" s="874" t="s">
        <v>14</v>
      </c>
      <c r="F349" s="894" t="s">
        <v>14</v>
      </c>
      <c r="G349" s="874" t="s">
        <v>14</v>
      </c>
      <c r="H349" s="873" t="s">
        <v>14</v>
      </c>
      <c r="I349" s="874" t="s">
        <v>14</v>
      </c>
      <c r="J349" s="42">
        <v>0.19600000000000001</v>
      </c>
      <c r="K349" s="368">
        <v>0.46400000000000002</v>
      </c>
      <c r="L349" s="369">
        <v>0.223</v>
      </c>
    </row>
    <row r="350" spans="1:12" s="10" customFormat="1" ht="13.2" customHeight="1">
      <c r="A350" s="1479"/>
      <c r="B350" s="1477"/>
      <c r="C350" s="893">
        <v>33</v>
      </c>
      <c r="D350" s="894" t="s">
        <v>14</v>
      </c>
      <c r="E350" s="874" t="s">
        <v>14</v>
      </c>
      <c r="F350" s="894" t="s">
        <v>14</v>
      </c>
      <c r="G350" s="874" t="s">
        <v>14</v>
      </c>
      <c r="H350" s="873" t="s">
        <v>14</v>
      </c>
      <c r="I350" s="874" t="s">
        <v>14</v>
      </c>
      <c r="J350" s="42">
        <v>3.9E-2</v>
      </c>
      <c r="K350" s="368">
        <v>3.7999999999999999E-2</v>
      </c>
      <c r="L350" s="369">
        <v>5.3999999999999999E-2</v>
      </c>
    </row>
    <row r="351" spans="1:12" s="10" customFormat="1" ht="13.2" customHeight="1">
      <c r="A351" s="1479"/>
      <c r="B351" s="1477"/>
      <c r="C351" s="893"/>
      <c r="D351" s="894"/>
      <c r="E351" s="896"/>
      <c r="F351" s="894"/>
      <c r="G351" s="896"/>
      <c r="H351" s="873"/>
      <c r="I351" s="896" t="s">
        <v>11</v>
      </c>
      <c r="J351" s="50">
        <f>SUM(J340:J350)</f>
        <v>3.6860000000000008</v>
      </c>
      <c r="K351" s="898">
        <f>SUM(K340:K350)</f>
        <v>6.2730000000000006</v>
      </c>
      <c r="L351" s="1285">
        <f>SUM(L340:L350)</f>
        <v>5.7389999999999999</v>
      </c>
    </row>
    <row r="352" spans="1:12" s="10" customFormat="1" ht="13.2" customHeight="1">
      <c r="A352" s="1479"/>
      <c r="B352" s="1477"/>
      <c r="C352" s="893"/>
      <c r="D352" s="894"/>
      <c r="E352" s="896"/>
      <c r="F352" s="894"/>
      <c r="G352" s="896"/>
      <c r="H352" s="873"/>
      <c r="I352" s="896" t="s">
        <v>15</v>
      </c>
      <c r="J352" s="50">
        <v>4.0119999999999996</v>
      </c>
      <c r="K352" s="898">
        <v>6.81</v>
      </c>
      <c r="L352" s="1285">
        <v>6.0570000000000004</v>
      </c>
    </row>
    <row r="353" spans="1:12" s="10" customFormat="1" ht="13.2" customHeight="1" thickBot="1">
      <c r="A353" s="1479"/>
      <c r="B353" s="1478"/>
      <c r="C353" s="1010"/>
      <c r="D353" s="909"/>
      <c r="E353" s="910"/>
      <c r="F353" s="909"/>
      <c r="G353" s="910"/>
      <c r="H353" s="911"/>
      <c r="I353" s="910"/>
      <c r="J353" s="1081"/>
      <c r="K353" s="1012"/>
      <c r="L353" s="1293"/>
    </row>
    <row r="354" spans="1:12" s="10" customFormat="1" ht="13.2" customHeight="1">
      <c r="A354" s="1479"/>
      <c r="B354" s="1476" t="s">
        <v>18</v>
      </c>
      <c r="C354" s="905" t="s">
        <v>623</v>
      </c>
      <c r="D354" s="906">
        <v>47</v>
      </c>
      <c r="E354" s="863" t="s">
        <v>30</v>
      </c>
      <c r="F354" s="906">
        <v>48.6</v>
      </c>
      <c r="G354" s="863">
        <v>50</v>
      </c>
      <c r="H354" s="907">
        <v>49.4</v>
      </c>
      <c r="I354" s="863">
        <v>15</v>
      </c>
      <c r="J354" s="58">
        <v>0</v>
      </c>
      <c r="K354" s="902">
        <v>0</v>
      </c>
      <c r="L354" s="903">
        <v>0</v>
      </c>
    </row>
    <row r="355" spans="1:12" s="10" customFormat="1" ht="13.2" customHeight="1">
      <c r="A355" s="1479"/>
      <c r="B355" s="1477"/>
      <c r="C355" s="893" t="s">
        <v>624</v>
      </c>
      <c r="D355" s="894" t="s">
        <v>14</v>
      </c>
      <c r="E355" s="874" t="s">
        <v>14</v>
      </c>
      <c r="F355" s="894" t="s">
        <v>14</v>
      </c>
      <c r="G355" s="874" t="s">
        <v>14</v>
      </c>
      <c r="H355" s="873" t="s">
        <v>14</v>
      </c>
      <c r="I355" s="874" t="s">
        <v>14</v>
      </c>
      <c r="J355" s="42">
        <v>1.75</v>
      </c>
      <c r="K355" s="368">
        <v>2.5880000000000001</v>
      </c>
      <c r="L355" s="369">
        <v>1.95</v>
      </c>
    </row>
    <row r="356" spans="1:12" s="10" customFormat="1" ht="13.2" customHeight="1" thickBot="1">
      <c r="A356" s="1480"/>
      <c r="B356" s="1478"/>
      <c r="C356" s="899"/>
      <c r="D356" s="876"/>
      <c r="E356" s="900"/>
      <c r="F356" s="876"/>
      <c r="G356" s="900"/>
      <c r="H356" s="882"/>
      <c r="I356" s="900" t="s">
        <v>11</v>
      </c>
      <c r="J356" s="61">
        <f>SUM(J354:J355)</f>
        <v>1.75</v>
      </c>
      <c r="K356" s="378">
        <f>SUM(K354:K355)</f>
        <v>2.5880000000000001</v>
      </c>
      <c r="L356" s="912">
        <f>SUM(L354:L355)</f>
        <v>1.95</v>
      </c>
    </row>
    <row r="357" spans="1:12" s="10" customFormat="1" ht="13.2" customHeight="1">
      <c r="A357" s="1433">
        <v>307</v>
      </c>
      <c r="B357" s="1483" t="s">
        <v>16</v>
      </c>
      <c r="C357" s="905">
        <v>3</v>
      </c>
      <c r="D357" s="906">
        <v>47.6</v>
      </c>
      <c r="E357" s="863" t="s">
        <v>30</v>
      </c>
      <c r="F357" s="906">
        <v>48.8</v>
      </c>
      <c r="G357" s="863">
        <v>35</v>
      </c>
      <c r="H357" s="907">
        <v>49.7</v>
      </c>
      <c r="I357" s="863">
        <v>55</v>
      </c>
      <c r="J357" s="92">
        <v>1.7999999999999999E-2</v>
      </c>
      <c r="K357" s="957">
        <v>1.4E-2</v>
      </c>
      <c r="L357" s="958">
        <v>1.9E-2</v>
      </c>
    </row>
    <row r="358" spans="1:12" s="10" customFormat="1" ht="13.2" customHeight="1">
      <c r="A358" s="1479"/>
      <c r="B358" s="1477"/>
      <c r="C358" s="893">
        <v>6</v>
      </c>
      <c r="D358" s="894" t="s">
        <v>14</v>
      </c>
      <c r="E358" s="874" t="s">
        <v>14</v>
      </c>
      <c r="F358" s="894" t="s">
        <v>14</v>
      </c>
      <c r="G358" s="874" t="s">
        <v>14</v>
      </c>
      <c r="H358" s="873" t="s">
        <v>14</v>
      </c>
      <c r="I358" s="874" t="s">
        <v>14</v>
      </c>
      <c r="J358" s="42">
        <v>4.9000000000000002E-2</v>
      </c>
      <c r="K358" s="368">
        <v>8.7999999999999995E-2</v>
      </c>
      <c r="L358" s="369">
        <v>4.9000000000000002E-2</v>
      </c>
    </row>
    <row r="359" spans="1:12" s="10" customFormat="1" ht="13.2" customHeight="1">
      <c r="A359" s="1479"/>
      <c r="B359" s="1477"/>
      <c r="C359" s="893">
        <v>8</v>
      </c>
      <c r="D359" s="894" t="s">
        <v>14</v>
      </c>
      <c r="E359" s="874" t="s">
        <v>14</v>
      </c>
      <c r="F359" s="894" t="s">
        <v>14</v>
      </c>
      <c r="G359" s="874" t="s">
        <v>14</v>
      </c>
      <c r="H359" s="873" t="s">
        <v>14</v>
      </c>
      <c r="I359" s="874" t="s">
        <v>14</v>
      </c>
      <c r="J359" s="115">
        <v>1.7999999999999999E-2</v>
      </c>
      <c r="K359" s="359">
        <v>3.5999999999999997E-2</v>
      </c>
      <c r="L359" s="360">
        <v>4.2999999999999997E-2</v>
      </c>
    </row>
    <row r="360" spans="1:12" s="10" customFormat="1" ht="13.2" customHeight="1">
      <c r="A360" s="1479"/>
      <c r="B360" s="1477"/>
      <c r="C360" s="893">
        <v>9</v>
      </c>
      <c r="D360" s="894" t="s">
        <v>14</v>
      </c>
      <c r="E360" s="874" t="s">
        <v>14</v>
      </c>
      <c r="F360" s="894" t="s">
        <v>14</v>
      </c>
      <c r="G360" s="874" t="s">
        <v>14</v>
      </c>
      <c r="H360" s="873" t="s">
        <v>14</v>
      </c>
      <c r="I360" s="874" t="s">
        <v>14</v>
      </c>
      <c r="J360" s="42">
        <v>0.17299999999999999</v>
      </c>
      <c r="K360" s="368">
        <v>0.249</v>
      </c>
      <c r="L360" s="369">
        <v>0.188</v>
      </c>
    </row>
    <row r="361" spans="1:12" s="10" customFormat="1" ht="13.2" customHeight="1">
      <c r="A361" s="1479"/>
      <c r="B361" s="1477"/>
      <c r="C361" s="893">
        <v>12</v>
      </c>
      <c r="D361" s="894" t="s">
        <v>14</v>
      </c>
      <c r="E361" s="874" t="s">
        <v>14</v>
      </c>
      <c r="F361" s="894" t="s">
        <v>14</v>
      </c>
      <c r="G361" s="874" t="s">
        <v>14</v>
      </c>
      <c r="H361" s="873" t="s">
        <v>14</v>
      </c>
      <c r="I361" s="874" t="s">
        <v>14</v>
      </c>
      <c r="J361" s="42">
        <v>3.4000000000000002E-2</v>
      </c>
      <c r="K361" s="368">
        <v>3.6999999999999998E-2</v>
      </c>
      <c r="L361" s="369">
        <v>3.3000000000000002E-2</v>
      </c>
    </row>
    <row r="362" spans="1:12" s="10" customFormat="1" ht="13.2" customHeight="1">
      <c r="A362" s="1479"/>
      <c r="B362" s="1477"/>
      <c r="C362" s="893">
        <v>13</v>
      </c>
      <c r="D362" s="894" t="s">
        <v>14</v>
      </c>
      <c r="E362" s="874" t="s">
        <v>14</v>
      </c>
      <c r="F362" s="894" t="s">
        <v>14</v>
      </c>
      <c r="G362" s="874" t="s">
        <v>14</v>
      </c>
      <c r="H362" s="873" t="s">
        <v>14</v>
      </c>
      <c r="I362" s="874" t="s">
        <v>14</v>
      </c>
      <c r="J362" s="42">
        <v>6.2E-2</v>
      </c>
      <c r="K362" s="368">
        <v>7.6999999999999999E-2</v>
      </c>
      <c r="L362" s="369">
        <v>7.6999999999999999E-2</v>
      </c>
    </row>
    <row r="363" spans="1:12" s="10" customFormat="1" ht="13.2" customHeight="1">
      <c r="A363" s="1479"/>
      <c r="B363" s="1477"/>
      <c r="C363" s="893">
        <v>15</v>
      </c>
      <c r="D363" s="894" t="s">
        <v>14</v>
      </c>
      <c r="E363" s="874" t="s">
        <v>14</v>
      </c>
      <c r="F363" s="894" t="s">
        <v>14</v>
      </c>
      <c r="G363" s="874" t="s">
        <v>14</v>
      </c>
      <c r="H363" s="873" t="s">
        <v>14</v>
      </c>
      <c r="I363" s="874" t="s">
        <v>14</v>
      </c>
      <c r="J363" s="65">
        <v>0</v>
      </c>
      <c r="K363" s="365">
        <v>0</v>
      </c>
      <c r="L363" s="366">
        <v>0</v>
      </c>
    </row>
    <row r="364" spans="1:12" s="10" customFormat="1" ht="13.2" customHeight="1">
      <c r="A364" s="1479"/>
      <c r="B364" s="1477"/>
      <c r="C364" s="893">
        <v>16</v>
      </c>
      <c r="D364" s="894" t="s">
        <v>14</v>
      </c>
      <c r="E364" s="874" t="s">
        <v>14</v>
      </c>
      <c r="F364" s="894" t="s">
        <v>14</v>
      </c>
      <c r="G364" s="874" t="s">
        <v>14</v>
      </c>
      <c r="H364" s="873" t="s">
        <v>14</v>
      </c>
      <c r="I364" s="874" t="s">
        <v>14</v>
      </c>
      <c r="J364" s="65">
        <v>0</v>
      </c>
      <c r="K364" s="365">
        <v>0</v>
      </c>
      <c r="L364" s="366">
        <v>0</v>
      </c>
    </row>
    <row r="365" spans="1:12" s="10" customFormat="1" ht="13.2" customHeight="1">
      <c r="A365" s="1479"/>
      <c r="B365" s="1477"/>
      <c r="C365" s="893">
        <v>18</v>
      </c>
      <c r="D365" s="894" t="s">
        <v>14</v>
      </c>
      <c r="E365" s="874" t="s">
        <v>14</v>
      </c>
      <c r="F365" s="894" t="s">
        <v>14</v>
      </c>
      <c r="G365" s="874" t="s">
        <v>14</v>
      </c>
      <c r="H365" s="873" t="s">
        <v>14</v>
      </c>
      <c r="I365" s="874" t="s">
        <v>14</v>
      </c>
      <c r="J365" s="42">
        <v>0.13100000000000001</v>
      </c>
      <c r="K365" s="368">
        <v>0.115</v>
      </c>
      <c r="L365" s="369">
        <v>0.151</v>
      </c>
    </row>
    <row r="366" spans="1:12" s="10" customFormat="1" ht="13.2" customHeight="1">
      <c r="A366" s="1479"/>
      <c r="B366" s="1477"/>
      <c r="C366" s="893">
        <v>20</v>
      </c>
      <c r="D366" s="894" t="s">
        <v>14</v>
      </c>
      <c r="E366" s="874" t="s">
        <v>14</v>
      </c>
      <c r="F366" s="894" t="s">
        <v>14</v>
      </c>
      <c r="G366" s="874" t="s">
        <v>14</v>
      </c>
      <c r="H366" s="873" t="s">
        <v>14</v>
      </c>
      <c r="I366" s="874" t="s">
        <v>14</v>
      </c>
      <c r="J366" s="42">
        <v>3.5000000000000003E-2</v>
      </c>
      <c r="K366" s="368">
        <v>3.6999999999999998E-2</v>
      </c>
      <c r="L366" s="369">
        <v>5.5E-2</v>
      </c>
    </row>
    <row r="367" spans="1:12" s="10" customFormat="1" ht="13.2" customHeight="1">
      <c r="A367" s="1479"/>
      <c r="B367" s="1477"/>
      <c r="C367" s="895"/>
      <c r="D367" s="894"/>
      <c r="E367" s="896"/>
      <c r="F367" s="894"/>
      <c r="G367" s="896"/>
      <c r="H367" s="873"/>
      <c r="I367" s="896" t="s">
        <v>11</v>
      </c>
      <c r="J367" s="50">
        <f>SUM(J357:J366)</f>
        <v>0.52</v>
      </c>
      <c r="K367" s="898">
        <f>SUM(K357:K366)</f>
        <v>0.65300000000000002</v>
      </c>
      <c r="L367" s="1289">
        <f>SUM(L357:L366)</f>
        <v>0.61499999999999999</v>
      </c>
    </row>
    <row r="368" spans="1:12" s="10" customFormat="1" ht="13.2" customHeight="1" thickBot="1">
      <c r="A368" s="1480"/>
      <c r="B368" s="1478"/>
      <c r="C368" s="899"/>
      <c r="D368" s="876"/>
      <c r="E368" s="900"/>
      <c r="F368" s="876"/>
      <c r="G368" s="900"/>
      <c r="H368" s="882"/>
      <c r="I368" s="900" t="s">
        <v>15</v>
      </c>
      <c r="J368" s="55">
        <v>0.85499999999999998</v>
      </c>
      <c r="K368" s="378">
        <v>1.194</v>
      </c>
      <c r="L368" s="379">
        <v>1.1950000000000001</v>
      </c>
    </row>
    <row r="369" spans="1:12" s="10" customFormat="1" ht="13.2" customHeight="1">
      <c r="A369" s="1433">
        <v>316</v>
      </c>
      <c r="B369" s="1483" t="s">
        <v>16</v>
      </c>
      <c r="C369" s="905">
        <v>8</v>
      </c>
      <c r="D369" s="906">
        <v>47.6</v>
      </c>
      <c r="E369" s="863" t="s">
        <v>30</v>
      </c>
      <c r="F369" s="984" t="s">
        <v>31</v>
      </c>
      <c r="G369" s="985" t="s">
        <v>31</v>
      </c>
      <c r="H369" s="866">
        <v>49.7</v>
      </c>
      <c r="I369" s="867">
        <v>60</v>
      </c>
      <c r="J369" s="110">
        <v>1.2E-2</v>
      </c>
      <c r="K369" s="356">
        <v>1.2999999999999999E-2</v>
      </c>
      <c r="L369" s="357">
        <v>1.2999999999999999E-2</v>
      </c>
    </row>
    <row r="370" spans="1:12" s="10" customFormat="1" ht="13.2" customHeight="1">
      <c r="A370" s="1479"/>
      <c r="B370" s="1477"/>
      <c r="C370" s="893">
        <v>10</v>
      </c>
      <c r="D370" s="894" t="s">
        <v>14</v>
      </c>
      <c r="E370" s="874" t="s">
        <v>14</v>
      </c>
      <c r="F370" s="909" t="s">
        <v>31</v>
      </c>
      <c r="G370" s="910" t="s">
        <v>31</v>
      </c>
      <c r="H370" s="886" t="s">
        <v>14</v>
      </c>
      <c r="I370" s="887" t="s">
        <v>14</v>
      </c>
      <c r="J370" s="42">
        <v>0.187</v>
      </c>
      <c r="K370" s="368">
        <v>0.23699999999999999</v>
      </c>
      <c r="L370" s="369">
        <v>0.28199999999999997</v>
      </c>
    </row>
    <row r="371" spans="1:12" s="10" customFormat="1" ht="13.2" customHeight="1">
      <c r="A371" s="1479"/>
      <c r="B371" s="1477"/>
      <c r="C371" s="893">
        <v>11</v>
      </c>
      <c r="D371" s="894" t="s">
        <v>14</v>
      </c>
      <c r="E371" s="874" t="s">
        <v>14</v>
      </c>
      <c r="F371" s="894" t="s">
        <v>31</v>
      </c>
      <c r="G371" s="896" t="s">
        <v>31</v>
      </c>
      <c r="H371" s="886" t="s">
        <v>14</v>
      </c>
      <c r="I371" s="887" t="s">
        <v>14</v>
      </c>
      <c r="J371" s="65">
        <v>0</v>
      </c>
      <c r="K371" s="365">
        <v>0</v>
      </c>
      <c r="L371" s="366">
        <v>0</v>
      </c>
    </row>
    <row r="372" spans="1:12" s="10" customFormat="1" ht="13.2" customHeight="1">
      <c r="A372" s="1479"/>
      <c r="B372" s="1477"/>
      <c r="C372" s="893">
        <v>14</v>
      </c>
      <c r="D372" s="894" t="s">
        <v>14</v>
      </c>
      <c r="E372" s="874" t="s">
        <v>14</v>
      </c>
      <c r="F372" s="1013" t="s">
        <v>31</v>
      </c>
      <c r="G372" s="1003" t="s">
        <v>31</v>
      </c>
      <c r="H372" s="886" t="s">
        <v>14</v>
      </c>
      <c r="I372" s="887" t="s">
        <v>14</v>
      </c>
      <c r="J372" s="42">
        <v>0</v>
      </c>
      <c r="K372" s="368">
        <v>0</v>
      </c>
      <c r="L372" s="369">
        <v>0</v>
      </c>
    </row>
    <row r="373" spans="1:12" s="10" customFormat="1" ht="13.2" customHeight="1">
      <c r="A373" s="1479"/>
      <c r="B373" s="1477"/>
      <c r="C373" s="893">
        <v>15</v>
      </c>
      <c r="D373" s="894" t="s">
        <v>14</v>
      </c>
      <c r="E373" s="874" t="s">
        <v>14</v>
      </c>
      <c r="F373" s="894" t="s">
        <v>31</v>
      </c>
      <c r="G373" s="896" t="s">
        <v>31</v>
      </c>
      <c r="H373" s="886" t="s">
        <v>14</v>
      </c>
      <c r="I373" s="887" t="s">
        <v>14</v>
      </c>
      <c r="J373" s="42">
        <v>2.8000000000000001E-2</v>
      </c>
      <c r="K373" s="368">
        <v>3.5999999999999997E-2</v>
      </c>
      <c r="L373" s="369">
        <v>4.4999999999999998E-2</v>
      </c>
    </row>
    <row r="374" spans="1:12" s="10" customFormat="1" ht="13.2" customHeight="1">
      <c r="A374" s="1479"/>
      <c r="B374" s="1477"/>
      <c r="C374" s="893">
        <v>16</v>
      </c>
      <c r="D374" s="894" t="s">
        <v>14</v>
      </c>
      <c r="E374" s="874" t="s">
        <v>14</v>
      </c>
      <c r="F374" s="1013" t="s">
        <v>31</v>
      </c>
      <c r="G374" s="1003" t="s">
        <v>31</v>
      </c>
      <c r="H374" s="886" t="s">
        <v>14</v>
      </c>
      <c r="I374" s="887" t="s">
        <v>14</v>
      </c>
      <c r="J374" s="42">
        <v>3.5000000000000003E-2</v>
      </c>
      <c r="K374" s="368">
        <v>3.3000000000000002E-2</v>
      </c>
      <c r="L374" s="369">
        <v>5.0999999999999997E-2</v>
      </c>
    </row>
    <row r="375" spans="1:12" s="10" customFormat="1" ht="13.2" customHeight="1">
      <c r="A375" s="1479"/>
      <c r="B375" s="1477"/>
      <c r="C375" s="893">
        <v>17</v>
      </c>
      <c r="D375" s="894" t="s">
        <v>14</v>
      </c>
      <c r="E375" s="874" t="s">
        <v>14</v>
      </c>
      <c r="F375" s="894" t="s">
        <v>31</v>
      </c>
      <c r="G375" s="896" t="s">
        <v>31</v>
      </c>
      <c r="H375" s="886" t="s">
        <v>14</v>
      </c>
      <c r="I375" s="887" t="s">
        <v>14</v>
      </c>
      <c r="J375" s="42">
        <v>0.72099999999999997</v>
      </c>
      <c r="K375" s="368">
        <v>0.81899999999999995</v>
      </c>
      <c r="L375" s="369">
        <v>0.753</v>
      </c>
    </row>
    <row r="376" spans="1:12" s="10" customFormat="1" ht="13.2" customHeight="1">
      <c r="A376" s="1479"/>
      <c r="B376" s="1477"/>
      <c r="C376" s="893">
        <v>18</v>
      </c>
      <c r="D376" s="894" t="s">
        <v>14</v>
      </c>
      <c r="E376" s="874" t="s">
        <v>14</v>
      </c>
      <c r="F376" s="894" t="s">
        <v>31</v>
      </c>
      <c r="G376" s="896" t="s">
        <v>31</v>
      </c>
      <c r="H376" s="886" t="s">
        <v>14</v>
      </c>
      <c r="I376" s="887" t="s">
        <v>14</v>
      </c>
      <c r="J376" s="42">
        <v>0.107</v>
      </c>
      <c r="K376" s="368">
        <v>0.154</v>
      </c>
      <c r="L376" s="369">
        <v>0.109</v>
      </c>
    </row>
    <row r="377" spans="1:12" s="10" customFormat="1" ht="13.2" customHeight="1">
      <c r="A377" s="1479"/>
      <c r="B377" s="1477"/>
      <c r="C377" s="893">
        <v>19</v>
      </c>
      <c r="D377" s="894" t="s">
        <v>14</v>
      </c>
      <c r="E377" s="874" t="s">
        <v>14</v>
      </c>
      <c r="F377" s="869" t="s">
        <v>31</v>
      </c>
      <c r="G377" s="891" t="s">
        <v>31</v>
      </c>
      <c r="H377" s="886" t="s">
        <v>14</v>
      </c>
      <c r="I377" s="887" t="s">
        <v>14</v>
      </c>
      <c r="J377" s="42">
        <v>8.2000000000000003E-2</v>
      </c>
      <c r="K377" s="368">
        <v>0.115</v>
      </c>
      <c r="L377" s="369">
        <v>0.107</v>
      </c>
    </row>
    <row r="378" spans="1:12" s="10" customFormat="1" ht="13.2" customHeight="1">
      <c r="A378" s="1479"/>
      <c r="B378" s="1477"/>
      <c r="C378" s="893">
        <v>21</v>
      </c>
      <c r="D378" s="894" t="s">
        <v>14</v>
      </c>
      <c r="E378" s="874" t="s">
        <v>14</v>
      </c>
      <c r="F378" s="869" t="s">
        <v>31</v>
      </c>
      <c r="G378" s="891" t="s">
        <v>31</v>
      </c>
      <c r="H378" s="886" t="s">
        <v>14</v>
      </c>
      <c r="I378" s="887" t="s">
        <v>14</v>
      </c>
      <c r="J378" s="42">
        <v>0.11700000000000001</v>
      </c>
      <c r="K378" s="368">
        <v>0.14799999999999999</v>
      </c>
      <c r="L378" s="369">
        <v>0.13400000000000001</v>
      </c>
    </row>
    <row r="379" spans="1:12" s="10" customFormat="1" ht="13.2" customHeight="1">
      <c r="A379" s="1479"/>
      <c r="B379" s="1477"/>
      <c r="C379" s="895"/>
      <c r="D379" s="894"/>
      <c r="E379" s="896"/>
      <c r="F379" s="894"/>
      <c r="G379" s="896"/>
      <c r="H379" s="873"/>
      <c r="I379" s="896" t="s">
        <v>11</v>
      </c>
      <c r="J379" s="50">
        <f>SUM(J369:J378)</f>
        <v>1.2890000000000001</v>
      </c>
      <c r="K379" s="898">
        <f>SUM(K369:K378)</f>
        <v>1.5549999999999997</v>
      </c>
      <c r="L379" s="1285">
        <f>SUM(L369:L378)</f>
        <v>1.4939999999999998</v>
      </c>
    </row>
    <row r="380" spans="1:12" s="10" customFormat="1" ht="13.2" customHeight="1" thickBot="1">
      <c r="A380" s="1480"/>
      <c r="B380" s="1478"/>
      <c r="C380" s="899"/>
      <c r="D380" s="876"/>
      <c r="E380" s="900"/>
      <c r="F380" s="876"/>
      <c r="G380" s="900"/>
      <c r="H380" s="882"/>
      <c r="I380" s="900" t="s">
        <v>15</v>
      </c>
      <c r="J380" s="55">
        <v>1.512</v>
      </c>
      <c r="K380" s="378">
        <v>1.9930000000000001</v>
      </c>
      <c r="L380" s="379">
        <v>1.998</v>
      </c>
    </row>
    <row r="381" spans="1:12" s="10" customFormat="1" ht="13.2" customHeight="1">
      <c r="A381" s="1433">
        <v>320</v>
      </c>
      <c r="B381" s="1483" t="s">
        <v>16</v>
      </c>
      <c r="C381" s="1014">
        <v>3</v>
      </c>
      <c r="D381" s="906">
        <v>46.8</v>
      </c>
      <c r="E381" s="863" t="s">
        <v>30</v>
      </c>
      <c r="F381" s="906">
        <v>48.6</v>
      </c>
      <c r="G381" s="863">
        <v>50</v>
      </c>
      <c r="H381" s="907">
        <v>49.5</v>
      </c>
      <c r="I381" s="863">
        <v>20</v>
      </c>
      <c r="J381" s="110">
        <v>5.3999999999999999E-2</v>
      </c>
      <c r="K381" s="356">
        <v>9.2999999999999999E-2</v>
      </c>
      <c r="L381" s="357">
        <v>0.124</v>
      </c>
    </row>
    <row r="382" spans="1:12" s="10" customFormat="1" ht="13.2" customHeight="1">
      <c r="A382" s="1479"/>
      <c r="B382" s="1477"/>
      <c r="C382" s="893">
        <v>4</v>
      </c>
      <c r="D382" s="894" t="s">
        <v>14</v>
      </c>
      <c r="E382" s="874" t="s">
        <v>14</v>
      </c>
      <c r="F382" s="894" t="s">
        <v>14</v>
      </c>
      <c r="G382" s="874" t="s">
        <v>14</v>
      </c>
      <c r="H382" s="873" t="s">
        <v>14</v>
      </c>
      <c r="I382" s="874" t="s">
        <v>14</v>
      </c>
      <c r="J382" s="65">
        <v>0.17199999999999999</v>
      </c>
      <c r="K382" s="365">
        <v>0.28199999999999997</v>
      </c>
      <c r="L382" s="366">
        <v>0.317</v>
      </c>
    </row>
    <row r="383" spans="1:12" s="10" customFormat="1" ht="13.2" customHeight="1">
      <c r="A383" s="1479"/>
      <c r="B383" s="1477"/>
      <c r="C383" s="893">
        <v>5</v>
      </c>
      <c r="D383" s="894" t="s">
        <v>14</v>
      </c>
      <c r="E383" s="874" t="s">
        <v>14</v>
      </c>
      <c r="F383" s="894" t="s">
        <v>14</v>
      </c>
      <c r="G383" s="874" t="s">
        <v>14</v>
      </c>
      <c r="H383" s="873" t="s">
        <v>14</v>
      </c>
      <c r="I383" s="874" t="s">
        <v>14</v>
      </c>
      <c r="J383" s="117">
        <v>0</v>
      </c>
      <c r="K383" s="365">
        <v>0</v>
      </c>
      <c r="L383" s="1015">
        <v>0</v>
      </c>
    </row>
    <row r="384" spans="1:12" s="10" customFormat="1" ht="13.2" customHeight="1">
      <c r="A384" s="1479"/>
      <c r="B384" s="1477"/>
      <c r="C384" s="893">
        <v>7</v>
      </c>
      <c r="D384" s="894" t="s">
        <v>14</v>
      </c>
      <c r="E384" s="874" t="s">
        <v>14</v>
      </c>
      <c r="F384" s="894" t="s">
        <v>14</v>
      </c>
      <c r="G384" s="874" t="s">
        <v>14</v>
      </c>
      <c r="H384" s="873" t="s">
        <v>14</v>
      </c>
      <c r="I384" s="874" t="s">
        <v>14</v>
      </c>
      <c r="J384" s="42">
        <v>0.35399999999999998</v>
      </c>
      <c r="K384" s="368">
        <v>0.45600000000000002</v>
      </c>
      <c r="L384" s="369">
        <v>0.52100000000000002</v>
      </c>
    </row>
    <row r="385" spans="1:12" s="10" customFormat="1" ht="13.2" customHeight="1">
      <c r="A385" s="1479"/>
      <c r="B385" s="1477"/>
      <c r="C385" s="893">
        <v>8</v>
      </c>
      <c r="D385" s="894" t="s">
        <v>14</v>
      </c>
      <c r="E385" s="874" t="s">
        <v>14</v>
      </c>
      <c r="F385" s="894" t="s">
        <v>14</v>
      </c>
      <c r="G385" s="874" t="s">
        <v>14</v>
      </c>
      <c r="H385" s="873" t="s">
        <v>14</v>
      </c>
      <c r="I385" s="874" t="s">
        <v>14</v>
      </c>
      <c r="J385" s="42">
        <v>0.13900000000000001</v>
      </c>
      <c r="K385" s="368">
        <v>0.39900000000000002</v>
      </c>
      <c r="L385" s="369">
        <v>0.48599999999999999</v>
      </c>
    </row>
    <row r="386" spans="1:12" s="10" customFormat="1" ht="13.2" customHeight="1">
      <c r="A386" s="1479"/>
      <c r="B386" s="1477"/>
      <c r="C386" s="893">
        <v>14</v>
      </c>
      <c r="D386" s="894" t="s">
        <v>14</v>
      </c>
      <c r="E386" s="874" t="s">
        <v>14</v>
      </c>
      <c r="F386" s="894" t="s">
        <v>14</v>
      </c>
      <c r="G386" s="874" t="s">
        <v>14</v>
      </c>
      <c r="H386" s="873" t="s">
        <v>14</v>
      </c>
      <c r="I386" s="874" t="s">
        <v>14</v>
      </c>
      <c r="J386" s="42">
        <v>2E-3</v>
      </c>
      <c r="K386" s="368">
        <v>0.01</v>
      </c>
      <c r="L386" s="369">
        <v>0.01</v>
      </c>
    </row>
    <row r="387" spans="1:12" s="10" customFormat="1" ht="13.2" customHeight="1">
      <c r="A387" s="1479"/>
      <c r="B387" s="1477"/>
      <c r="C387" s="893">
        <v>16</v>
      </c>
      <c r="D387" s="894" t="s">
        <v>14</v>
      </c>
      <c r="E387" s="874" t="s">
        <v>14</v>
      </c>
      <c r="F387" s="894" t="s">
        <v>14</v>
      </c>
      <c r="G387" s="874" t="s">
        <v>14</v>
      </c>
      <c r="H387" s="873" t="s">
        <v>14</v>
      </c>
      <c r="I387" s="874" t="s">
        <v>14</v>
      </c>
      <c r="J387" s="65">
        <v>0</v>
      </c>
      <c r="K387" s="365">
        <v>0</v>
      </c>
      <c r="L387" s="366">
        <v>0</v>
      </c>
    </row>
    <row r="388" spans="1:12" s="10" customFormat="1" ht="13.2" customHeight="1">
      <c r="A388" s="1479"/>
      <c r="B388" s="1477"/>
      <c r="C388" s="893">
        <v>19</v>
      </c>
      <c r="D388" s="894" t="s">
        <v>14</v>
      </c>
      <c r="E388" s="874" t="s">
        <v>14</v>
      </c>
      <c r="F388" s="894" t="s">
        <v>14</v>
      </c>
      <c r="G388" s="874" t="s">
        <v>14</v>
      </c>
      <c r="H388" s="873" t="s">
        <v>14</v>
      </c>
      <c r="I388" s="874" t="s">
        <v>14</v>
      </c>
      <c r="J388" s="65">
        <v>0</v>
      </c>
      <c r="K388" s="365">
        <v>0</v>
      </c>
      <c r="L388" s="366">
        <v>0</v>
      </c>
    </row>
    <row r="389" spans="1:12" s="10" customFormat="1" ht="13.2" customHeight="1">
      <c r="A389" s="1479"/>
      <c r="B389" s="1477"/>
      <c r="C389" s="893">
        <v>20</v>
      </c>
      <c r="D389" s="894" t="s">
        <v>14</v>
      </c>
      <c r="E389" s="874" t="s">
        <v>14</v>
      </c>
      <c r="F389" s="894" t="s">
        <v>14</v>
      </c>
      <c r="G389" s="874" t="s">
        <v>14</v>
      </c>
      <c r="H389" s="873" t="s">
        <v>14</v>
      </c>
      <c r="I389" s="874" t="s">
        <v>14</v>
      </c>
      <c r="J389" s="42">
        <v>0.27300000000000002</v>
      </c>
      <c r="K389" s="368">
        <v>0.48599999999999999</v>
      </c>
      <c r="L389" s="369">
        <v>0.68400000000000005</v>
      </c>
    </row>
    <row r="390" spans="1:12" s="10" customFormat="1" ht="13.2" customHeight="1">
      <c r="A390" s="1479"/>
      <c r="B390" s="1477"/>
      <c r="C390" s="893">
        <v>21</v>
      </c>
      <c r="D390" s="894" t="s">
        <v>14</v>
      </c>
      <c r="E390" s="874" t="s">
        <v>14</v>
      </c>
      <c r="F390" s="894" t="s">
        <v>14</v>
      </c>
      <c r="G390" s="874" t="s">
        <v>14</v>
      </c>
      <c r="H390" s="873" t="s">
        <v>14</v>
      </c>
      <c r="I390" s="874" t="s">
        <v>14</v>
      </c>
      <c r="J390" s="42">
        <v>7.4999999999999997E-2</v>
      </c>
      <c r="K390" s="368">
        <v>0.13200000000000001</v>
      </c>
      <c r="L390" s="369">
        <v>8.5000000000000006E-2</v>
      </c>
    </row>
    <row r="391" spans="1:12" s="10" customFormat="1" ht="13.2" customHeight="1">
      <c r="A391" s="1479"/>
      <c r="B391" s="1477"/>
      <c r="C391" s="893">
        <v>22</v>
      </c>
      <c r="D391" s="894" t="s">
        <v>14</v>
      </c>
      <c r="E391" s="874" t="s">
        <v>14</v>
      </c>
      <c r="F391" s="894" t="s">
        <v>14</v>
      </c>
      <c r="G391" s="874" t="s">
        <v>14</v>
      </c>
      <c r="H391" s="873" t="s">
        <v>14</v>
      </c>
      <c r="I391" s="874" t="s">
        <v>14</v>
      </c>
      <c r="J391" s="42">
        <v>0</v>
      </c>
      <c r="K391" s="368">
        <v>0</v>
      </c>
      <c r="L391" s="369">
        <v>0</v>
      </c>
    </row>
    <row r="392" spans="1:12" s="10" customFormat="1" ht="13.2" customHeight="1">
      <c r="A392" s="1479"/>
      <c r="B392" s="1477"/>
      <c r="C392" s="895"/>
      <c r="D392" s="894"/>
      <c r="E392" s="896"/>
      <c r="F392" s="894"/>
      <c r="G392" s="896"/>
      <c r="H392" s="873"/>
      <c r="I392" s="896" t="s">
        <v>11</v>
      </c>
      <c r="J392" s="50">
        <f>SUM(J381:J391)</f>
        <v>1.069</v>
      </c>
      <c r="K392" s="898">
        <f>SUM(K381:K391)</f>
        <v>1.8580000000000001</v>
      </c>
      <c r="L392" s="1285">
        <f>SUM(L381:L391)</f>
        <v>2.2269999999999999</v>
      </c>
    </row>
    <row r="393" spans="1:12" s="10" customFormat="1" ht="13.2" customHeight="1" thickBot="1">
      <c r="A393" s="1480"/>
      <c r="B393" s="1478"/>
      <c r="C393" s="899"/>
      <c r="D393" s="876"/>
      <c r="E393" s="900"/>
      <c r="F393" s="876"/>
      <c r="G393" s="900"/>
      <c r="H393" s="882"/>
      <c r="I393" s="900" t="s">
        <v>15</v>
      </c>
      <c r="J393" s="55">
        <v>1.994</v>
      </c>
      <c r="K393" s="378">
        <v>2.8809999999999998</v>
      </c>
      <c r="L393" s="379">
        <v>3.3</v>
      </c>
    </row>
    <row r="394" spans="1:12" s="10" customFormat="1" ht="13.2" customHeight="1">
      <c r="A394" s="1433">
        <v>333</v>
      </c>
      <c r="B394" s="1483" t="s">
        <v>625</v>
      </c>
      <c r="C394" s="905">
        <v>1</v>
      </c>
      <c r="D394" s="906">
        <v>47.6</v>
      </c>
      <c r="E394" s="863" t="s">
        <v>30</v>
      </c>
      <c r="F394" s="906"/>
      <c r="G394" s="863"/>
      <c r="H394" s="907">
        <v>49.7</v>
      </c>
      <c r="I394" s="863">
        <v>60</v>
      </c>
      <c r="J394" s="58">
        <v>1.4E-2</v>
      </c>
      <c r="K394" s="902">
        <v>1.7000000000000001E-2</v>
      </c>
      <c r="L394" s="903">
        <v>2.1999999999999999E-2</v>
      </c>
    </row>
    <row r="395" spans="1:12" s="10" customFormat="1" ht="13.2" customHeight="1">
      <c r="A395" s="1479"/>
      <c r="B395" s="1477"/>
      <c r="C395" s="893">
        <v>5</v>
      </c>
      <c r="D395" s="894" t="s">
        <v>14</v>
      </c>
      <c r="E395" s="874" t="s">
        <v>14</v>
      </c>
      <c r="F395" s="894"/>
      <c r="G395" s="896"/>
      <c r="H395" s="894" t="s">
        <v>14</v>
      </c>
      <c r="I395" s="874" t="s">
        <v>14</v>
      </c>
      <c r="J395" s="42">
        <v>2.3E-2</v>
      </c>
      <c r="K395" s="368">
        <v>3.2000000000000001E-2</v>
      </c>
      <c r="L395" s="369">
        <v>2.4E-2</v>
      </c>
    </row>
    <row r="396" spans="1:12" s="10" customFormat="1" ht="13.2" customHeight="1">
      <c r="A396" s="1479"/>
      <c r="B396" s="1477"/>
      <c r="C396" s="895"/>
      <c r="D396" s="894"/>
      <c r="E396" s="896"/>
      <c r="F396" s="894"/>
      <c r="G396" s="896"/>
      <c r="H396" s="873"/>
      <c r="I396" s="896" t="s">
        <v>11</v>
      </c>
      <c r="J396" s="50">
        <f>SUM(J394:J395)</f>
        <v>3.6999999999999998E-2</v>
      </c>
      <c r="K396" s="898">
        <f>SUM(K394:K395)</f>
        <v>4.9000000000000002E-2</v>
      </c>
      <c r="L396" s="1289">
        <f>SUM(L394:L395)</f>
        <v>4.5999999999999999E-2</v>
      </c>
    </row>
    <row r="397" spans="1:12" s="10" customFormat="1" ht="13.2" customHeight="1" thickBot="1">
      <c r="A397" s="1480"/>
      <c r="B397" s="1478"/>
      <c r="C397" s="899"/>
      <c r="D397" s="876"/>
      <c r="E397" s="900"/>
      <c r="F397" s="876"/>
      <c r="G397" s="900"/>
      <c r="H397" s="882"/>
      <c r="I397" s="900" t="s">
        <v>15</v>
      </c>
      <c r="J397" s="55">
        <v>5.2999999999999999E-2</v>
      </c>
      <c r="K397" s="378">
        <v>9.1999999999999998E-2</v>
      </c>
      <c r="L397" s="379">
        <v>7.0000000000000007E-2</v>
      </c>
    </row>
    <row r="398" spans="1:12" s="10" customFormat="1" ht="13.2" customHeight="1">
      <c r="A398" s="1433">
        <v>340</v>
      </c>
      <c r="B398" s="971" t="s">
        <v>1</v>
      </c>
      <c r="C398" s="1011"/>
      <c r="D398" s="906">
        <v>48.4</v>
      </c>
      <c r="E398" s="863" t="s">
        <v>30</v>
      </c>
      <c r="F398" s="906">
        <v>48.8</v>
      </c>
      <c r="G398" s="863">
        <v>20</v>
      </c>
      <c r="H398" s="907">
        <v>49.7</v>
      </c>
      <c r="I398" s="863">
        <v>85</v>
      </c>
      <c r="J398" s="58">
        <v>0.69599999999999995</v>
      </c>
      <c r="K398" s="902">
        <v>0.94199999999999995</v>
      </c>
      <c r="L398" s="903">
        <v>1.135</v>
      </c>
    </row>
    <row r="399" spans="1:12" s="10" customFormat="1" ht="13.2" customHeight="1">
      <c r="A399" s="1479"/>
      <c r="B399" s="973" t="s">
        <v>2</v>
      </c>
      <c r="C399" s="895"/>
      <c r="D399" s="894" t="s">
        <v>14</v>
      </c>
      <c r="E399" s="874" t="s">
        <v>14</v>
      </c>
      <c r="F399" s="894" t="s">
        <v>14</v>
      </c>
      <c r="G399" s="874" t="s">
        <v>14</v>
      </c>
      <c r="H399" s="873" t="s">
        <v>14</v>
      </c>
      <c r="I399" s="874" t="s">
        <v>14</v>
      </c>
      <c r="J399" s="42">
        <v>0.26700000000000002</v>
      </c>
      <c r="K399" s="368">
        <v>0.88300000000000001</v>
      </c>
      <c r="L399" s="369">
        <v>0.33700000000000002</v>
      </c>
    </row>
    <row r="400" spans="1:12" s="10" customFormat="1" ht="13.2" customHeight="1" thickBot="1">
      <c r="A400" s="1480"/>
      <c r="B400" s="908"/>
      <c r="C400" s="908"/>
      <c r="D400" s="876"/>
      <c r="E400" s="900"/>
      <c r="F400" s="876"/>
      <c r="G400" s="900"/>
      <c r="H400" s="882"/>
      <c r="I400" s="881" t="s">
        <v>11</v>
      </c>
      <c r="J400" s="61">
        <f>SUM(J398:J399)</f>
        <v>0.96299999999999997</v>
      </c>
      <c r="K400" s="378">
        <f>SUM(K398:K399)</f>
        <v>1.825</v>
      </c>
      <c r="L400" s="379">
        <f>SUM(L398:L399)</f>
        <v>1.472</v>
      </c>
    </row>
    <row r="401" spans="1:12" s="10" customFormat="1" ht="13.2" customHeight="1">
      <c r="A401" s="1433">
        <v>341</v>
      </c>
      <c r="B401" s="1483" t="s">
        <v>16</v>
      </c>
      <c r="C401" s="905">
        <v>1</v>
      </c>
      <c r="D401" s="927">
        <v>48.7</v>
      </c>
      <c r="E401" s="863" t="s">
        <v>30</v>
      </c>
      <c r="F401" s="906">
        <v>48.9</v>
      </c>
      <c r="G401" s="863">
        <v>15</v>
      </c>
      <c r="H401" s="907">
        <v>49.8</v>
      </c>
      <c r="I401" s="863">
        <v>110</v>
      </c>
      <c r="J401" s="92">
        <v>0</v>
      </c>
      <c r="K401" s="957">
        <v>0</v>
      </c>
      <c r="L401" s="958">
        <v>0</v>
      </c>
    </row>
    <row r="402" spans="1:12" s="10" customFormat="1" ht="13.2" customHeight="1">
      <c r="A402" s="1479"/>
      <c r="B402" s="1477"/>
      <c r="C402" s="893">
        <v>4</v>
      </c>
      <c r="D402" s="930" t="s">
        <v>14</v>
      </c>
      <c r="E402" s="874" t="s">
        <v>14</v>
      </c>
      <c r="F402" s="894" t="s">
        <v>14</v>
      </c>
      <c r="G402" s="874" t="s">
        <v>14</v>
      </c>
      <c r="H402" s="873" t="s">
        <v>14</v>
      </c>
      <c r="I402" s="874" t="s">
        <v>14</v>
      </c>
      <c r="J402" s="42">
        <v>0.67200000000000004</v>
      </c>
      <c r="K402" s="368">
        <v>1.196</v>
      </c>
      <c r="L402" s="369">
        <v>0.96599999999999997</v>
      </c>
    </row>
    <row r="403" spans="1:12" s="10" customFormat="1" ht="13.2" customHeight="1">
      <c r="A403" s="1479"/>
      <c r="B403" s="1477"/>
      <c r="C403" s="893">
        <v>5</v>
      </c>
      <c r="D403" s="930" t="s">
        <v>14</v>
      </c>
      <c r="E403" s="874" t="s">
        <v>14</v>
      </c>
      <c r="F403" s="894" t="s">
        <v>14</v>
      </c>
      <c r="G403" s="874" t="s">
        <v>14</v>
      </c>
      <c r="H403" s="873" t="s">
        <v>14</v>
      </c>
      <c r="I403" s="874" t="s">
        <v>14</v>
      </c>
      <c r="J403" s="42">
        <v>0.42699999999999999</v>
      </c>
      <c r="K403" s="368">
        <v>0.68500000000000005</v>
      </c>
      <c r="L403" s="369">
        <v>0.63900000000000001</v>
      </c>
    </row>
    <row r="404" spans="1:12" s="10" customFormat="1" ht="13.2" customHeight="1">
      <c r="A404" s="1479"/>
      <c r="B404" s="1477"/>
      <c r="C404" s="893">
        <v>13</v>
      </c>
      <c r="D404" s="930" t="s">
        <v>14</v>
      </c>
      <c r="E404" s="874" t="s">
        <v>14</v>
      </c>
      <c r="F404" s="894" t="s">
        <v>14</v>
      </c>
      <c r="G404" s="874" t="s">
        <v>14</v>
      </c>
      <c r="H404" s="873" t="s">
        <v>14</v>
      </c>
      <c r="I404" s="874" t="s">
        <v>14</v>
      </c>
      <c r="J404" s="42">
        <v>0</v>
      </c>
      <c r="K404" s="368">
        <v>0.19400000000000001</v>
      </c>
      <c r="L404" s="369">
        <v>0.115</v>
      </c>
    </row>
    <row r="405" spans="1:12" s="10" customFormat="1" ht="13.2" customHeight="1">
      <c r="A405" s="1479"/>
      <c r="B405" s="1477"/>
      <c r="C405" s="893">
        <v>14</v>
      </c>
      <c r="D405" s="930" t="s">
        <v>14</v>
      </c>
      <c r="E405" s="874" t="s">
        <v>14</v>
      </c>
      <c r="F405" s="894" t="s">
        <v>14</v>
      </c>
      <c r="G405" s="874" t="s">
        <v>14</v>
      </c>
      <c r="H405" s="873" t="s">
        <v>14</v>
      </c>
      <c r="I405" s="874" t="s">
        <v>14</v>
      </c>
      <c r="J405" s="42">
        <v>0</v>
      </c>
      <c r="K405" s="368">
        <v>2.4E-2</v>
      </c>
      <c r="L405" s="369">
        <v>0.02</v>
      </c>
    </row>
    <row r="406" spans="1:12" s="10" customFormat="1" ht="13.2" customHeight="1">
      <c r="A406" s="1479"/>
      <c r="B406" s="1477"/>
      <c r="C406" s="893">
        <v>17</v>
      </c>
      <c r="D406" s="930" t="s">
        <v>14</v>
      </c>
      <c r="E406" s="874" t="s">
        <v>14</v>
      </c>
      <c r="F406" s="894" t="s">
        <v>14</v>
      </c>
      <c r="G406" s="874" t="s">
        <v>14</v>
      </c>
      <c r="H406" s="873" t="s">
        <v>14</v>
      </c>
      <c r="I406" s="874" t="s">
        <v>14</v>
      </c>
      <c r="J406" s="42">
        <v>0.46200000000000002</v>
      </c>
      <c r="K406" s="368">
        <v>1.01</v>
      </c>
      <c r="L406" s="369">
        <v>0.66400000000000003</v>
      </c>
    </row>
    <row r="407" spans="1:12" s="10" customFormat="1" ht="13.2" customHeight="1">
      <c r="A407" s="1479"/>
      <c r="B407" s="1477"/>
      <c r="C407" s="893">
        <v>19</v>
      </c>
      <c r="D407" s="930" t="s">
        <v>14</v>
      </c>
      <c r="E407" s="874" t="s">
        <v>14</v>
      </c>
      <c r="F407" s="894" t="s">
        <v>14</v>
      </c>
      <c r="G407" s="874" t="s">
        <v>14</v>
      </c>
      <c r="H407" s="873" t="s">
        <v>14</v>
      </c>
      <c r="I407" s="874" t="s">
        <v>14</v>
      </c>
      <c r="J407" s="42">
        <v>0.55000000000000004</v>
      </c>
      <c r="K407" s="368">
        <v>0.96199999999999997</v>
      </c>
      <c r="L407" s="369">
        <v>0.96599999999999997</v>
      </c>
    </row>
    <row r="408" spans="1:12" s="10" customFormat="1" ht="13.2" customHeight="1">
      <c r="A408" s="1479"/>
      <c r="B408" s="1477"/>
      <c r="C408" s="893">
        <v>20</v>
      </c>
      <c r="D408" s="930" t="s">
        <v>14</v>
      </c>
      <c r="E408" s="874" t="s">
        <v>14</v>
      </c>
      <c r="F408" s="894" t="s">
        <v>14</v>
      </c>
      <c r="G408" s="874" t="s">
        <v>14</v>
      </c>
      <c r="H408" s="873" t="s">
        <v>14</v>
      </c>
      <c r="I408" s="874" t="s">
        <v>14</v>
      </c>
      <c r="J408" s="42">
        <v>0.313</v>
      </c>
      <c r="K408" s="368">
        <v>0.629</v>
      </c>
      <c r="L408" s="369">
        <v>0.59299999999999997</v>
      </c>
    </row>
    <row r="409" spans="1:12" s="10" customFormat="1" ht="13.2" customHeight="1">
      <c r="A409" s="1479"/>
      <c r="B409" s="1477"/>
      <c r="C409" s="893">
        <v>21</v>
      </c>
      <c r="D409" s="930" t="s">
        <v>14</v>
      </c>
      <c r="E409" s="874" t="s">
        <v>14</v>
      </c>
      <c r="F409" s="894" t="s">
        <v>14</v>
      </c>
      <c r="G409" s="874" t="s">
        <v>14</v>
      </c>
      <c r="H409" s="873" t="s">
        <v>14</v>
      </c>
      <c r="I409" s="874" t="s">
        <v>14</v>
      </c>
      <c r="J409" s="42">
        <v>0</v>
      </c>
      <c r="K409" s="368">
        <v>0</v>
      </c>
      <c r="L409" s="369">
        <v>0</v>
      </c>
    </row>
    <row r="410" spans="1:12" s="10" customFormat="1" ht="13.2" customHeight="1">
      <c r="A410" s="1479"/>
      <c r="B410" s="1477"/>
      <c r="C410" s="893">
        <v>22</v>
      </c>
      <c r="D410" s="930" t="s">
        <v>14</v>
      </c>
      <c r="E410" s="874" t="s">
        <v>14</v>
      </c>
      <c r="F410" s="894" t="s">
        <v>14</v>
      </c>
      <c r="G410" s="874" t="s">
        <v>14</v>
      </c>
      <c r="H410" s="873" t="s">
        <v>14</v>
      </c>
      <c r="I410" s="874" t="s">
        <v>14</v>
      </c>
      <c r="J410" s="42">
        <v>0.19</v>
      </c>
      <c r="K410" s="368">
        <v>0.38400000000000001</v>
      </c>
      <c r="L410" s="369">
        <v>0.29499999999999998</v>
      </c>
    </row>
    <row r="411" spans="1:12" s="10" customFormat="1" ht="13.2" customHeight="1">
      <c r="A411" s="1479"/>
      <c r="B411" s="1477"/>
      <c r="C411" s="893">
        <v>24</v>
      </c>
      <c r="D411" s="930" t="s">
        <v>14</v>
      </c>
      <c r="E411" s="874" t="s">
        <v>14</v>
      </c>
      <c r="F411" s="894" t="s">
        <v>14</v>
      </c>
      <c r="G411" s="874" t="s">
        <v>14</v>
      </c>
      <c r="H411" s="873" t="s">
        <v>14</v>
      </c>
      <c r="I411" s="874" t="s">
        <v>14</v>
      </c>
      <c r="J411" s="42">
        <v>0.01</v>
      </c>
      <c r="K411" s="368">
        <v>0.25800000000000001</v>
      </c>
      <c r="L411" s="369">
        <v>0.16600000000000001</v>
      </c>
    </row>
    <row r="412" spans="1:12" s="10" customFormat="1" ht="13.2" customHeight="1">
      <c r="A412" s="1479"/>
      <c r="B412" s="1477"/>
      <c r="C412" s="895"/>
      <c r="D412" s="930"/>
      <c r="E412" s="896"/>
      <c r="F412" s="894"/>
      <c r="G412" s="896"/>
      <c r="H412" s="873"/>
      <c r="I412" s="896" t="s">
        <v>11</v>
      </c>
      <c r="J412" s="50">
        <f>SUM(J401:J411)</f>
        <v>2.6239999999999997</v>
      </c>
      <c r="K412" s="898">
        <f>SUM(K401:K411)</f>
        <v>5.3419999999999996</v>
      </c>
      <c r="L412" s="1289">
        <f>SUM(L401:L411)</f>
        <v>4.4240000000000004</v>
      </c>
    </row>
    <row r="413" spans="1:12" s="10" customFormat="1" ht="13.2" customHeight="1" thickBot="1">
      <c r="A413" s="1480"/>
      <c r="B413" s="1478"/>
      <c r="C413" s="899"/>
      <c r="D413" s="940"/>
      <c r="E413" s="900"/>
      <c r="F413" s="876"/>
      <c r="G413" s="900"/>
      <c r="H413" s="882"/>
      <c r="I413" s="900" t="s">
        <v>15</v>
      </c>
      <c r="J413" s="55">
        <v>4.149</v>
      </c>
      <c r="K413" s="378">
        <v>7.8179999999999996</v>
      </c>
      <c r="L413" s="379">
        <v>7.0510000000000002</v>
      </c>
    </row>
    <row r="414" spans="1:12" s="10" customFormat="1" ht="13.2" customHeight="1" thickBot="1">
      <c r="A414" s="1433">
        <v>342</v>
      </c>
      <c r="B414" s="1483" t="s">
        <v>16</v>
      </c>
      <c r="C414" s="905">
        <v>15</v>
      </c>
      <c r="D414" s="906">
        <v>47.6</v>
      </c>
      <c r="E414" s="863" t="s">
        <v>30</v>
      </c>
      <c r="F414" s="984" t="s">
        <v>31</v>
      </c>
      <c r="G414" s="985" t="s">
        <v>31</v>
      </c>
      <c r="H414" s="907">
        <v>49.7</v>
      </c>
      <c r="I414" s="863">
        <v>60</v>
      </c>
      <c r="J414" s="58">
        <v>2.8000000000000001E-2</v>
      </c>
      <c r="K414" s="902">
        <v>2.4E-2</v>
      </c>
      <c r="L414" s="903">
        <v>2.3E-2</v>
      </c>
    </row>
    <row r="415" spans="1:12" s="10" customFormat="1" ht="13.2" customHeight="1" thickBot="1">
      <c r="A415" s="1479"/>
      <c r="B415" s="1477"/>
      <c r="C415" s="893">
        <v>17</v>
      </c>
      <c r="D415" s="894" t="s">
        <v>14</v>
      </c>
      <c r="E415" s="874" t="s">
        <v>14</v>
      </c>
      <c r="F415" s="894" t="s">
        <v>31</v>
      </c>
      <c r="G415" s="896" t="s">
        <v>31</v>
      </c>
      <c r="H415" s="873" t="s">
        <v>14</v>
      </c>
      <c r="I415" s="874" t="s">
        <v>14</v>
      </c>
      <c r="J415" s="42">
        <v>2E-3</v>
      </c>
      <c r="K415" s="902">
        <v>5.0000000000000001E-3</v>
      </c>
      <c r="L415" s="369">
        <v>2E-3</v>
      </c>
    </row>
    <row r="416" spans="1:12" s="10" customFormat="1" ht="13.2" customHeight="1" thickBot="1">
      <c r="A416" s="1479"/>
      <c r="B416" s="1477"/>
      <c r="C416" s="893">
        <v>40</v>
      </c>
      <c r="D416" s="894" t="s">
        <v>14</v>
      </c>
      <c r="E416" s="874" t="s">
        <v>14</v>
      </c>
      <c r="F416" s="894" t="s">
        <v>31</v>
      </c>
      <c r="G416" s="896" t="s">
        <v>31</v>
      </c>
      <c r="H416" s="873" t="s">
        <v>14</v>
      </c>
      <c r="I416" s="874" t="s">
        <v>14</v>
      </c>
      <c r="J416" s="42">
        <v>7.0000000000000001E-3</v>
      </c>
      <c r="K416" s="902">
        <v>6.0000000000000001E-3</v>
      </c>
      <c r="L416" s="369">
        <v>7.0000000000000001E-3</v>
      </c>
    </row>
    <row r="417" spans="1:12" s="10" customFormat="1" ht="13.2" customHeight="1">
      <c r="A417" s="1479"/>
      <c r="B417" s="1477"/>
      <c r="C417" s="893">
        <v>41</v>
      </c>
      <c r="D417" s="894" t="s">
        <v>14</v>
      </c>
      <c r="E417" s="874" t="s">
        <v>14</v>
      </c>
      <c r="F417" s="869" t="s">
        <v>31</v>
      </c>
      <c r="G417" s="891" t="s">
        <v>31</v>
      </c>
      <c r="H417" s="873" t="s">
        <v>14</v>
      </c>
      <c r="I417" s="874" t="s">
        <v>14</v>
      </c>
      <c r="J417" s="42">
        <v>0</v>
      </c>
      <c r="K417" s="902">
        <v>0</v>
      </c>
      <c r="L417" s="369">
        <v>0</v>
      </c>
    </row>
    <row r="418" spans="1:12" s="10" customFormat="1" ht="13.2" customHeight="1">
      <c r="A418" s="1479"/>
      <c r="B418" s="1477"/>
      <c r="C418" s="895"/>
      <c r="D418" s="894"/>
      <c r="E418" s="896"/>
      <c r="F418" s="894"/>
      <c r="G418" s="896"/>
      <c r="H418" s="873"/>
      <c r="I418" s="896" t="s">
        <v>11</v>
      </c>
      <c r="J418" s="50">
        <f>SUM(J414:J417)</f>
        <v>3.6999999999999998E-2</v>
      </c>
      <c r="K418" s="898">
        <f>SUM(K414:K417)</f>
        <v>3.5000000000000003E-2</v>
      </c>
      <c r="L418" s="1289">
        <f>SUM(L414:L417)</f>
        <v>3.2000000000000001E-2</v>
      </c>
    </row>
    <row r="419" spans="1:12" s="10" customFormat="1" ht="13.2" customHeight="1" thickBot="1">
      <c r="A419" s="1480"/>
      <c r="B419" s="1478"/>
      <c r="C419" s="908"/>
      <c r="D419" s="876"/>
      <c r="E419" s="900"/>
      <c r="F419" s="876"/>
      <c r="G419" s="900"/>
      <c r="H419" s="882"/>
      <c r="I419" s="900" t="s">
        <v>17</v>
      </c>
      <c r="J419" s="55">
        <v>0.38600000000000001</v>
      </c>
      <c r="K419" s="378">
        <v>0.46100000000000002</v>
      </c>
      <c r="L419" s="379">
        <v>0.37</v>
      </c>
    </row>
    <row r="420" spans="1:12" s="10" customFormat="1" ht="13.2" customHeight="1">
      <c r="A420" s="1433">
        <v>346</v>
      </c>
      <c r="B420" s="971" t="s">
        <v>1</v>
      </c>
      <c r="C420" s="1011"/>
      <c r="D420" s="906">
        <v>47.6</v>
      </c>
      <c r="E420" s="863" t="s">
        <v>30</v>
      </c>
      <c r="F420" s="894" t="s">
        <v>31</v>
      </c>
      <c r="G420" s="896" t="s">
        <v>31</v>
      </c>
      <c r="H420" s="907">
        <v>49.7</v>
      </c>
      <c r="I420" s="863">
        <v>75</v>
      </c>
      <c r="J420" s="58">
        <v>0</v>
      </c>
      <c r="K420" s="902">
        <v>0</v>
      </c>
      <c r="L420" s="903">
        <v>0</v>
      </c>
    </row>
    <row r="421" spans="1:12" s="10" customFormat="1" ht="13.2" customHeight="1">
      <c r="A421" s="1479"/>
      <c r="B421" s="1016" t="s">
        <v>2</v>
      </c>
      <c r="C421" s="1017"/>
      <c r="D421" s="894" t="s">
        <v>14</v>
      </c>
      <c r="E421" s="874" t="s">
        <v>14</v>
      </c>
      <c r="F421" s="894" t="s">
        <v>31</v>
      </c>
      <c r="G421" s="896" t="s">
        <v>31</v>
      </c>
      <c r="H421" s="873" t="s">
        <v>14</v>
      </c>
      <c r="I421" s="874" t="s">
        <v>14</v>
      </c>
      <c r="J421" s="42">
        <v>0.19400000000000001</v>
      </c>
      <c r="K421" s="368">
        <v>0.247</v>
      </c>
      <c r="L421" s="369">
        <v>0.25</v>
      </c>
    </row>
    <row r="422" spans="1:12" s="10" customFormat="1" ht="13.2" customHeight="1" thickBot="1">
      <c r="A422" s="1480"/>
      <c r="B422" s="949"/>
      <c r="C422" s="949"/>
      <c r="D422" s="876"/>
      <c r="E422" s="900"/>
      <c r="F422" s="876"/>
      <c r="G422" s="900"/>
      <c r="H422" s="882"/>
      <c r="I422" s="900" t="s">
        <v>11</v>
      </c>
      <c r="J422" s="61">
        <f>J420+J421</f>
        <v>0.19400000000000001</v>
      </c>
      <c r="K422" s="378">
        <f>K420+K421</f>
        <v>0.247</v>
      </c>
      <c r="L422" s="912">
        <f>L420+L421</f>
        <v>0.25</v>
      </c>
    </row>
    <row r="423" spans="1:12" s="10" customFormat="1" ht="13.2" customHeight="1">
      <c r="A423" s="1433">
        <v>372</v>
      </c>
      <c r="B423" s="971" t="s">
        <v>1</v>
      </c>
      <c r="C423" s="1011"/>
      <c r="D423" s="869">
        <v>47.6</v>
      </c>
      <c r="E423" s="863" t="s">
        <v>30</v>
      </c>
      <c r="F423" s="894" t="s">
        <v>31</v>
      </c>
      <c r="G423" s="896" t="s">
        <v>31</v>
      </c>
      <c r="H423" s="892">
        <v>49.7</v>
      </c>
      <c r="I423" s="891">
        <v>65</v>
      </c>
      <c r="J423" s="58">
        <v>6.0000000000000001E-3</v>
      </c>
      <c r="K423" s="902">
        <v>8.0000000000000002E-3</v>
      </c>
      <c r="L423" s="903">
        <v>6.0000000000000001E-3</v>
      </c>
    </row>
    <row r="424" spans="1:12" s="10" customFormat="1" ht="13.2" customHeight="1">
      <c r="A424" s="1479"/>
      <c r="B424" s="973" t="s">
        <v>2</v>
      </c>
      <c r="C424" s="895"/>
      <c r="D424" s="894" t="s">
        <v>14</v>
      </c>
      <c r="E424" s="874" t="s">
        <v>14</v>
      </c>
      <c r="F424" s="894" t="s">
        <v>31</v>
      </c>
      <c r="G424" s="896" t="s">
        <v>31</v>
      </c>
      <c r="H424" s="873" t="s">
        <v>14</v>
      </c>
      <c r="I424" s="874" t="s">
        <v>14</v>
      </c>
      <c r="J424" s="42">
        <v>0</v>
      </c>
      <c r="K424" s="368">
        <v>0</v>
      </c>
      <c r="L424" s="369">
        <v>0</v>
      </c>
    </row>
    <row r="425" spans="1:12" s="10" customFormat="1" ht="13.2" customHeight="1" thickBot="1">
      <c r="A425" s="1480"/>
      <c r="B425" s="949"/>
      <c r="C425" s="949"/>
      <c r="D425" s="876"/>
      <c r="E425" s="900"/>
      <c r="F425" s="876"/>
      <c r="G425" s="900"/>
      <c r="H425" s="882"/>
      <c r="I425" s="900" t="s">
        <v>11</v>
      </c>
      <c r="J425" s="55">
        <v>6.0000000000000001E-3</v>
      </c>
      <c r="K425" s="926">
        <v>8.0000000000000002E-3</v>
      </c>
      <c r="L425" s="1294">
        <v>6.0000000000000001E-3</v>
      </c>
    </row>
    <row r="426" spans="1:12" s="10" customFormat="1" ht="13.2" customHeight="1">
      <c r="A426" s="1433">
        <v>387</v>
      </c>
      <c r="B426" s="1476" t="s">
        <v>16</v>
      </c>
      <c r="C426" s="905">
        <v>8</v>
      </c>
      <c r="D426" s="906">
        <v>47.6</v>
      </c>
      <c r="E426" s="863" t="s">
        <v>30</v>
      </c>
      <c r="F426" s="894" t="s">
        <v>31</v>
      </c>
      <c r="G426" s="896" t="s">
        <v>31</v>
      </c>
      <c r="H426" s="907">
        <v>49.7</v>
      </c>
      <c r="I426" s="863">
        <v>80</v>
      </c>
      <c r="J426" s="58">
        <v>0.185</v>
      </c>
      <c r="K426" s="902">
        <v>0.185</v>
      </c>
      <c r="L426" s="903">
        <v>0.189</v>
      </c>
    </row>
    <row r="427" spans="1:12" s="10" customFormat="1" ht="13.2" customHeight="1">
      <c r="A427" s="1479"/>
      <c r="B427" s="1477"/>
      <c r="C427" s="893">
        <v>15</v>
      </c>
      <c r="D427" s="894" t="s">
        <v>14</v>
      </c>
      <c r="E427" s="874" t="s">
        <v>14</v>
      </c>
      <c r="F427" s="894" t="s">
        <v>31</v>
      </c>
      <c r="G427" s="896" t="s">
        <v>31</v>
      </c>
      <c r="H427" s="873" t="s">
        <v>14</v>
      </c>
      <c r="I427" s="874" t="s">
        <v>14</v>
      </c>
      <c r="J427" s="42">
        <v>0.36799999999999999</v>
      </c>
      <c r="K427" s="368">
        <v>0.68400000000000005</v>
      </c>
      <c r="L427" s="369">
        <v>0.77200000000000002</v>
      </c>
    </row>
    <row r="428" spans="1:12" s="10" customFormat="1" ht="13.2" customHeight="1">
      <c r="A428" s="1479"/>
      <c r="B428" s="1477"/>
      <c r="C428" s="893">
        <v>16</v>
      </c>
      <c r="D428" s="894" t="s">
        <v>14</v>
      </c>
      <c r="E428" s="874"/>
      <c r="F428" s="894" t="s">
        <v>31</v>
      </c>
      <c r="G428" s="896" t="s">
        <v>31</v>
      </c>
      <c r="H428" s="873" t="s">
        <v>14</v>
      </c>
      <c r="I428" s="874" t="s">
        <v>14</v>
      </c>
      <c r="J428" s="42">
        <v>0.40300000000000002</v>
      </c>
      <c r="K428" s="368">
        <v>0.628</v>
      </c>
      <c r="L428" s="369">
        <v>0.72</v>
      </c>
    </row>
    <row r="429" spans="1:12" s="10" customFormat="1" ht="13.2" customHeight="1">
      <c r="A429" s="1479"/>
      <c r="B429" s="1477"/>
      <c r="C429" s="893">
        <v>17</v>
      </c>
      <c r="D429" s="894" t="s">
        <v>14</v>
      </c>
      <c r="E429" s="874" t="s">
        <v>14</v>
      </c>
      <c r="F429" s="894" t="s">
        <v>31</v>
      </c>
      <c r="G429" s="896" t="s">
        <v>31</v>
      </c>
      <c r="H429" s="873" t="s">
        <v>14</v>
      </c>
      <c r="I429" s="874" t="s">
        <v>14</v>
      </c>
      <c r="J429" s="42">
        <v>0.11799999999999999</v>
      </c>
      <c r="K429" s="368">
        <v>0.27100000000000002</v>
      </c>
      <c r="L429" s="369">
        <v>0.45900000000000002</v>
      </c>
    </row>
    <row r="430" spans="1:12" s="10" customFormat="1" ht="13.2" customHeight="1">
      <c r="A430" s="1479"/>
      <c r="B430" s="1477"/>
      <c r="C430" s="893">
        <v>18</v>
      </c>
      <c r="D430" s="894" t="s">
        <v>14</v>
      </c>
      <c r="E430" s="874" t="s">
        <v>14</v>
      </c>
      <c r="F430" s="894" t="s">
        <v>31</v>
      </c>
      <c r="G430" s="896" t="s">
        <v>31</v>
      </c>
      <c r="H430" s="873" t="s">
        <v>14</v>
      </c>
      <c r="I430" s="874" t="s">
        <v>14</v>
      </c>
      <c r="J430" s="42">
        <v>0.375</v>
      </c>
      <c r="K430" s="368">
        <v>0.57399999999999995</v>
      </c>
      <c r="L430" s="369">
        <v>0.82599999999999996</v>
      </c>
    </row>
    <row r="431" spans="1:12" s="10" customFormat="1" ht="13.2" customHeight="1">
      <c r="A431" s="1479"/>
      <c r="B431" s="1477"/>
      <c r="C431" s="895"/>
      <c r="D431" s="894"/>
      <c r="E431" s="896"/>
      <c r="F431" s="894"/>
      <c r="G431" s="896"/>
      <c r="H431" s="873"/>
      <c r="I431" s="896" t="s">
        <v>11</v>
      </c>
      <c r="J431" s="50">
        <f>SUM(J426:J430)</f>
        <v>1.4489999999999998</v>
      </c>
      <c r="K431" s="898">
        <f>SUM(K426:K430)</f>
        <v>2.3419999999999996</v>
      </c>
      <c r="L431" s="1289">
        <f>SUM(L426:L430)</f>
        <v>2.9660000000000002</v>
      </c>
    </row>
    <row r="432" spans="1:12" s="10" customFormat="1" ht="13.2" customHeight="1" thickBot="1">
      <c r="A432" s="1480"/>
      <c r="B432" s="1478"/>
      <c r="C432" s="899"/>
      <c r="D432" s="876"/>
      <c r="E432" s="900"/>
      <c r="F432" s="876"/>
      <c r="G432" s="900"/>
      <c r="H432" s="882"/>
      <c r="I432" s="900" t="s">
        <v>15</v>
      </c>
      <c r="J432" s="55">
        <v>2.0979999999999999</v>
      </c>
      <c r="K432" s="378">
        <v>3.04</v>
      </c>
      <c r="L432" s="379">
        <v>3.9319999999999999</v>
      </c>
    </row>
    <row r="433" spans="1:12" s="10" customFormat="1" ht="13.2" customHeight="1">
      <c r="A433" s="1433">
        <v>388</v>
      </c>
      <c r="B433" s="1483" t="s">
        <v>625</v>
      </c>
      <c r="C433" s="905">
        <v>8</v>
      </c>
      <c r="D433" s="1492"/>
      <c r="E433" s="1493"/>
      <c r="F433" s="906">
        <v>49</v>
      </c>
      <c r="G433" s="863">
        <v>30</v>
      </c>
      <c r="H433" s="907">
        <v>49.7</v>
      </c>
      <c r="I433" s="863">
        <v>60</v>
      </c>
      <c r="J433" s="58">
        <v>1.0780000000000001</v>
      </c>
      <c r="K433" s="902">
        <v>1.4490000000000001</v>
      </c>
      <c r="L433" s="903">
        <v>1.0409999999999999</v>
      </c>
    </row>
    <row r="434" spans="1:12" s="10" customFormat="1" ht="13.2" customHeight="1">
      <c r="A434" s="1479"/>
      <c r="B434" s="1477"/>
      <c r="C434" s="893">
        <v>9</v>
      </c>
      <c r="D434" s="1494"/>
      <c r="E434" s="1495"/>
      <c r="F434" s="894" t="s">
        <v>14</v>
      </c>
      <c r="G434" s="874" t="s">
        <v>14</v>
      </c>
      <c r="H434" s="873" t="s">
        <v>14</v>
      </c>
      <c r="I434" s="874" t="s">
        <v>14</v>
      </c>
      <c r="J434" s="42">
        <v>9.6000000000000002E-2</v>
      </c>
      <c r="K434" s="368">
        <v>0.29199999999999998</v>
      </c>
      <c r="L434" s="369">
        <v>0.124</v>
      </c>
    </row>
    <row r="435" spans="1:12" s="10" customFormat="1" ht="13.2" customHeight="1">
      <c r="A435" s="1479"/>
      <c r="B435" s="1477"/>
      <c r="C435" s="893">
        <v>30</v>
      </c>
      <c r="D435" s="1494"/>
      <c r="E435" s="1495"/>
      <c r="F435" s="894" t="s">
        <v>14</v>
      </c>
      <c r="G435" s="874" t="s">
        <v>14</v>
      </c>
      <c r="H435" s="873" t="s">
        <v>14</v>
      </c>
      <c r="I435" s="874" t="s">
        <v>14</v>
      </c>
      <c r="J435" s="42">
        <v>0.05</v>
      </c>
      <c r="K435" s="368">
        <v>5.6000000000000001E-2</v>
      </c>
      <c r="L435" s="369">
        <v>5.8999999999999997E-2</v>
      </c>
    </row>
    <row r="436" spans="1:12" s="10" customFormat="1" ht="13.2" customHeight="1">
      <c r="A436" s="1479"/>
      <c r="B436" s="1477"/>
      <c r="C436" s="893">
        <v>33</v>
      </c>
      <c r="D436" s="1494"/>
      <c r="E436" s="1495"/>
      <c r="F436" s="894" t="s">
        <v>14</v>
      </c>
      <c r="G436" s="874" t="s">
        <v>14</v>
      </c>
      <c r="H436" s="873" t="s">
        <v>14</v>
      </c>
      <c r="I436" s="874" t="s">
        <v>14</v>
      </c>
      <c r="J436" s="42">
        <v>0</v>
      </c>
      <c r="K436" s="368">
        <v>0</v>
      </c>
      <c r="L436" s="369">
        <v>0</v>
      </c>
    </row>
    <row r="437" spans="1:12" s="10" customFormat="1" ht="13.2" customHeight="1">
      <c r="A437" s="1479"/>
      <c r="B437" s="1477"/>
      <c r="C437" s="895"/>
      <c r="D437" s="1494"/>
      <c r="E437" s="1495"/>
      <c r="F437" s="894"/>
      <c r="G437" s="896"/>
      <c r="H437" s="873"/>
      <c r="I437" s="896" t="s">
        <v>11</v>
      </c>
      <c r="J437" s="50">
        <f>SUM(J433:J436)</f>
        <v>1.2240000000000002</v>
      </c>
      <c r="K437" s="898">
        <f>SUM(K433:K436)</f>
        <v>1.7970000000000002</v>
      </c>
      <c r="L437" s="1289">
        <f>SUM(L433:L436)</f>
        <v>1.224</v>
      </c>
    </row>
    <row r="438" spans="1:12" s="10" customFormat="1" ht="13.2" customHeight="1" thickBot="1">
      <c r="A438" s="1480"/>
      <c r="B438" s="1478"/>
      <c r="C438" s="899"/>
      <c r="D438" s="1490"/>
      <c r="E438" s="1491"/>
      <c r="F438" s="909"/>
      <c r="G438" s="910"/>
      <c r="H438" s="911"/>
      <c r="I438" s="910" t="s">
        <v>15</v>
      </c>
      <c r="J438" s="55">
        <v>1.5620000000000001</v>
      </c>
      <c r="K438" s="378">
        <v>2.42</v>
      </c>
      <c r="L438" s="379">
        <v>1.681</v>
      </c>
    </row>
    <row r="439" spans="1:12" s="10" customFormat="1" ht="13.2" customHeight="1">
      <c r="A439" s="1433">
        <v>389</v>
      </c>
      <c r="B439" s="1483" t="s">
        <v>16</v>
      </c>
      <c r="C439" s="905">
        <v>10</v>
      </c>
      <c r="D439" s="906">
        <v>47.6</v>
      </c>
      <c r="E439" s="863" t="s">
        <v>30</v>
      </c>
      <c r="F439" s="906" t="s">
        <v>31</v>
      </c>
      <c r="G439" s="863" t="s">
        <v>31</v>
      </c>
      <c r="H439" s="907">
        <v>49.7</v>
      </c>
      <c r="I439" s="863">
        <v>80</v>
      </c>
      <c r="J439" s="58">
        <v>0.41699999999999998</v>
      </c>
      <c r="K439" s="902">
        <v>0.378</v>
      </c>
      <c r="L439" s="903">
        <v>0.49299999999999999</v>
      </c>
    </row>
    <row r="440" spans="1:12" s="10" customFormat="1" ht="13.2" customHeight="1">
      <c r="A440" s="1479"/>
      <c r="B440" s="1477"/>
      <c r="C440" s="893">
        <v>17</v>
      </c>
      <c r="D440" s="894" t="s">
        <v>14</v>
      </c>
      <c r="E440" s="874" t="s">
        <v>14</v>
      </c>
      <c r="F440" s="894" t="s">
        <v>31</v>
      </c>
      <c r="G440" s="896" t="s">
        <v>31</v>
      </c>
      <c r="H440" s="873" t="s">
        <v>14</v>
      </c>
      <c r="I440" s="874" t="s">
        <v>14</v>
      </c>
      <c r="J440" s="42">
        <v>0.108</v>
      </c>
      <c r="K440" s="368">
        <v>0.14299999999999999</v>
      </c>
      <c r="L440" s="369">
        <v>8.1000000000000003E-2</v>
      </c>
    </row>
    <row r="441" spans="1:12" s="10" customFormat="1" ht="13.2" customHeight="1">
      <c r="A441" s="1479"/>
      <c r="B441" s="1477"/>
      <c r="C441" s="893">
        <v>35</v>
      </c>
      <c r="D441" s="894" t="s">
        <v>14</v>
      </c>
      <c r="E441" s="874" t="s">
        <v>14</v>
      </c>
      <c r="F441" s="894" t="s">
        <v>31</v>
      </c>
      <c r="G441" s="896" t="s">
        <v>31</v>
      </c>
      <c r="H441" s="873" t="s">
        <v>14</v>
      </c>
      <c r="I441" s="874" t="s">
        <v>14</v>
      </c>
      <c r="J441" s="42">
        <v>0.53100000000000003</v>
      </c>
      <c r="K441" s="368">
        <v>0.84699999999999998</v>
      </c>
      <c r="L441" s="369">
        <v>1.0820000000000001</v>
      </c>
    </row>
    <row r="442" spans="1:12" s="10" customFormat="1" ht="13.2" customHeight="1">
      <c r="A442" s="1479"/>
      <c r="B442" s="1477"/>
      <c r="C442" s="893">
        <v>43</v>
      </c>
      <c r="D442" s="894" t="s">
        <v>14</v>
      </c>
      <c r="E442" s="874" t="s">
        <v>14</v>
      </c>
      <c r="F442" s="894" t="s">
        <v>31</v>
      </c>
      <c r="G442" s="896" t="s">
        <v>31</v>
      </c>
      <c r="H442" s="873" t="s">
        <v>14</v>
      </c>
      <c r="I442" s="874" t="s">
        <v>14</v>
      </c>
      <c r="J442" s="42">
        <v>0.34899999999999998</v>
      </c>
      <c r="K442" s="368">
        <v>0.59399999999999997</v>
      </c>
      <c r="L442" s="369">
        <v>0.747</v>
      </c>
    </row>
    <row r="443" spans="1:12" s="10" customFormat="1" ht="13.2" customHeight="1">
      <c r="A443" s="1479"/>
      <c r="B443" s="1477"/>
      <c r="C443" s="895"/>
      <c r="D443" s="894"/>
      <c r="E443" s="896"/>
      <c r="F443" s="894"/>
      <c r="G443" s="896"/>
      <c r="H443" s="873"/>
      <c r="I443" s="896" t="s">
        <v>11</v>
      </c>
      <c r="J443" s="50">
        <f>SUM(J439:J442)</f>
        <v>1.405</v>
      </c>
      <c r="K443" s="898">
        <f>SUM(K439:K442)</f>
        <v>1.9619999999999997</v>
      </c>
      <c r="L443" s="1289">
        <f>SUM(L439:L442)</f>
        <v>2.403</v>
      </c>
    </row>
    <row r="444" spans="1:12" s="10" customFormat="1" ht="13.2" customHeight="1" thickBot="1">
      <c r="A444" s="1480"/>
      <c r="B444" s="1478"/>
      <c r="C444" s="899"/>
      <c r="D444" s="876"/>
      <c r="E444" s="900"/>
      <c r="F444" s="876"/>
      <c r="G444" s="900"/>
      <c r="H444" s="882"/>
      <c r="I444" s="900" t="s">
        <v>15</v>
      </c>
      <c r="J444" s="55">
        <v>2.7480000000000002</v>
      </c>
      <c r="K444" s="378">
        <v>3.3319999999999999</v>
      </c>
      <c r="L444" s="379">
        <v>3.76</v>
      </c>
    </row>
    <row r="445" spans="1:12" s="10" customFormat="1" ht="13.2" customHeight="1">
      <c r="A445" s="1433">
        <v>394</v>
      </c>
      <c r="B445" s="905" t="s">
        <v>1</v>
      </c>
      <c r="C445" s="1011"/>
      <c r="D445" s="1492"/>
      <c r="E445" s="1493"/>
      <c r="F445" s="906">
        <v>49</v>
      </c>
      <c r="G445" s="863">
        <v>30</v>
      </c>
      <c r="H445" s="907">
        <v>49.7</v>
      </c>
      <c r="I445" s="917">
        <v>80</v>
      </c>
      <c r="J445" s="58">
        <v>0</v>
      </c>
      <c r="K445" s="902">
        <v>0</v>
      </c>
      <c r="L445" s="903">
        <v>0</v>
      </c>
    </row>
    <row r="446" spans="1:12" s="10" customFormat="1" ht="13.2" customHeight="1">
      <c r="A446" s="1479"/>
      <c r="B446" s="893" t="s">
        <v>2</v>
      </c>
      <c r="C446" s="895"/>
      <c r="D446" s="1494"/>
      <c r="E446" s="1495"/>
      <c r="F446" s="894" t="s">
        <v>14</v>
      </c>
      <c r="G446" s="931" t="s">
        <v>14</v>
      </c>
      <c r="H446" s="873" t="s">
        <v>14</v>
      </c>
      <c r="I446" s="931" t="s">
        <v>14</v>
      </c>
      <c r="J446" s="42">
        <v>0.65</v>
      </c>
      <c r="K446" s="368">
        <v>0.85899999999999999</v>
      </c>
      <c r="L446" s="369">
        <v>0.51300000000000001</v>
      </c>
    </row>
    <row r="447" spans="1:12" s="10" customFormat="1" ht="13.2" customHeight="1" thickBot="1">
      <c r="A447" s="1480"/>
      <c r="B447" s="899"/>
      <c r="C447" s="899"/>
      <c r="D447" s="1490"/>
      <c r="E447" s="1491"/>
      <c r="F447" s="876"/>
      <c r="G447" s="900"/>
      <c r="H447" s="882"/>
      <c r="I447" s="925" t="s">
        <v>11</v>
      </c>
      <c r="J447" s="55">
        <v>0.65</v>
      </c>
      <c r="K447" s="378">
        <f>K445+K446</f>
        <v>0.85899999999999999</v>
      </c>
      <c r="L447" s="379">
        <f>L445+L446</f>
        <v>0.51300000000000001</v>
      </c>
    </row>
    <row r="448" spans="1:12" s="10" customFormat="1" ht="13.2" customHeight="1">
      <c r="A448" s="1502">
        <v>400</v>
      </c>
      <c r="B448" s="1483" t="s">
        <v>625</v>
      </c>
      <c r="C448" s="905">
        <v>13</v>
      </c>
      <c r="D448" s="862">
        <v>46.8</v>
      </c>
      <c r="E448" s="863" t="s">
        <v>30</v>
      </c>
      <c r="F448" s="862">
        <v>48.6</v>
      </c>
      <c r="G448" s="867">
        <v>50</v>
      </c>
      <c r="H448" s="866">
        <v>49.4</v>
      </c>
      <c r="I448" s="867">
        <v>10</v>
      </c>
      <c r="J448" s="107">
        <v>0</v>
      </c>
      <c r="K448" s="987">
        <v>0</v>
      </c>
      <c r="L448" s="1291">
        <v>0</v>
      </c>
    </row>
    <row r="449" spans="1:12" s="10" customFormat="1" ht="13.2" customHeight="1">
      <c r="A449" s="1479"/>
      <c r="B449" s="1477"/>
      <c r="C449" s="893">
        <v>20</v>
      </c>
      <c r="D449" s="894" t="s">
        <v>14</v>
      </c>
      <c r="E449" s="874" t="s">
        <v>14</v>
      </c>
      <c r="F449" s="894" t="s">
        <v>14</v>
      </c>
      <c r="G449" s="874" t="s">
        <v>14</v>
      </c>
      <c r="H449" s="873" t="s">
        <v>14</v>
      </c>
      <c r="I449" s="874" t="s">
        <v>14</v>
      </c>
      <c r="J449" s="98">
        <v>0</v>
      </c>
      <c r="K449" s="358">
        <v>0</v>
      </c>
      <c r="L449" s="355">
        <v>0</v>
      </c>
    </row>
    <row r="450" spans="1:12" s="10" customFormat="1" ht="13.2" customHeight="1">
      <c r="A450" s="1479"/>
      <c r="B450" s="1477"/>
      <c r="C450" s="895"/>
      <c r="D450" s="1018"/>
      <c r="E450" s="897"/>
      <c r="F450" s="1018"/>
      <c r="G450" s="897"/>
      <c r="H450" s="886"/>
      <c r="I450" s="897" t="s">
        <v>11</v>
      </c>
      <c r="J450" s="50">
        <f>SUM(J448:J449)</f>
        <v>0</v>
      </c>
      <c r="K450" s="898">
        <f>SUM(K448:K449)</f>
        <v>0</v>
      </c>
      <c r="L450" s="1289">
        <f>SUM(L448:L449)</f>
        <v>0</v>
      </c>
    </row>
    <row r="451" spans="1:12" s="10" customFormat="1" ht="13.2" customHeight="1" thickBot="1">
      <c r="A451" s="1480"/>
      <c r="B451" s="1478"/>
      <c r="C451" s="899"/>
      <c r="D451" s="880"/>
      <c r="E451" s="881"/>
      <c r="F451" s="880"/>
      <c r="G451" s="881"/>
      <c r="H451" s="888"/>
      <c r="I451" s="881" t="s">
        <v>15</v>
      </c>
      <c r="J451" s="55">
        <v>0.39</v>
      </c>
      <c r="K451" s="378">
        <v>0.48299999999999998</v>
      </c>
      <c r="L451" s="379">
        <v>0.47899999999999998</v>
      </c>
    </row>
    <row r="452" spans="1:12" s="10" customFormat="1" ht="13.2" customHeight="1">
      <c r="A452" s="1433">
        <v>408</v>
      </c>
      <c r="B452" s="971" t="s">
        <v>1</v>
      </c>
      <c r="C452" s="1011"/>
      <c r="D452" s="906">
        <v>46.5</v>
      </c>
      <c r="E452" s="863" t="s">
        <v>30</v>
      </c>
      <c r="F452" s="906">
        <v>48.6</v>
      </c>
      <c r="G452" s="863">
        <v>80</v>
      </c>
      <c r="H452" s="907">
        <v>49.7</v>
      </c>
      <c r="I452" s="917">
        <v>80</v>
      </c>
      <c r="J452" s="58">
        <v>0</v>
      </c>
      <c r="K452" s="902">
        <v>0</v>
      </c>
      <c r="L452" s="914">
        <v>0</v>
      </c>
    </row>
    <row r="453" spans="1:12" s="10" customFormat="1" ht="13.2" customHeight="1">
      <c r="A453" s="1479"/>
      <c r="B453" s="973" t="s">
        <v>2</v>
      </c>
      <c r="C453" s="895"/>
      <c r="D453" s="894" t="s">
        <v>14</v>
      </c>
      <c r="E453" s="874" t="s">
        <v>14</v>
      </c>
      <c r="F453" s="894" t="s">
        <v>14</v>
      </c>
      <c r="G453" s="874" t="s">
        <v>14</v>
      </c>
      <c r="H453" s="873" t="s">
        <v>14</v>
      </c>
      <c r="I453" s="931" t="s">
        <v>14</v>
      </c>
      <c r="J453" s="42">
        <v>6.6000000000000003E-2</v>
      </c>
      <c r="K453" s="368">
        <v>8.2000000000000003E-2</v>
      </c>
      <c r="L453" s="915">
        <v>8.7999999999999995E-2</v>
      </c>
    </row>
    <row r="454" spans="1:12" s="10" customFormat="1" ht="13.2" customHeight="1" thickBot="1">
      <c r="A454" s="1480"/>
      <c r="B454" s="899"/>
      <c r="C454" s="899"/>
      <c r="D454" s="876"/>
      <c r="E454" s="900"/>
      <c r="F454" s="876"/>
      <c r="G454" s="900"/>
      <c r="H454" s="882"/>
      <c r="I454" s="925" t="s">
        <v>11</v>
      </c>
      <c r="J454" s="55">
        <f>SUM(J452:J453)</f>
        <v>6.6000000000000003E-2</v>
      </c>
      <c r="K454" s="378">
        <f>SUM(K452:K453)</f>
        <v>8.2000000000000003E-2</v>
      </c>
      <c r="L454" s="912">
        <f>SUM(L452:L453)</f>
        <v>8.7999999999999995E-2</v>
      </c>
    </row>
    <row r="455" spans="1:12" s="10" customFormat="1" ht="13.2" customHeight="1">
      <c r="A455" s="1502">
        <v>417</v>
      </c>
      <c r="B455" s="1483" t="s">
        <v>16</v>
      </c>
      <c r="C455" s="905">
        <v>3</v>
      </c>
      <c r="D455" s="1492"/>
      <c r="E455" s="1493"/>
      <c r="F455" s="862">
        <v>49</v>
      </c>
      <c r="G455" s="867">
        <v>40</v>
      </c>
      <c r="H455" s="866">
        <v>49.7</v>
      </c>
      <c r="I455" s="867">
        <v>65</v>
      </c>
      <c r="J455" s="107">
        <v>0</v>
      </c>
      <c r="K455" s="987">
        <v>0</v>
      </c>
      <c r="L455" s="1291">
        <v>0</v>
      </c>
    </row>
    <row r="456" spans="1:12" s="10" customFormat="1" ht="13.2" customHeight="1">
      <c r="A456" s="1479"/>
      <c r="B456" s="1477"/>
      <c r="C456" s="893">
        <v>4</v>
      </c>
      <c r="D456" s="1494"/>
      <c r="E456" s="1495"/>
      <c r="F456" s="894" t="s">
        <v>14</v>
      </c>
      <c r="G456" s="874" t="s">
        <v>14</v>
      </c>
      <c r="H456" s="873" t="s">
        <v>14</v>
      </c>
      <c r="I456" s="874" t="s">
        <v>14</v>
      </c>
      <c r="J456" s="98">
        <v>0</v>
      </c>
      <c r="K456" s="358">
        <v>0</v>
      </c>
      <c r="L456" s="355">
        <v>0</v>
      </c>
    </row>
    <row r="457" spans="1:12" s="10" customFormat="1" ht="13.2" customHeight="1">
      <c r="A457" s="1479"/>
      <c r="B457" s="1477"/>
      <c r="C457" s="893">
        <v>7</v>
      </c>
      <c r="D457" s="1494"/>
      <c r="E457" s="1495"/>
      <c r="F457" s="894" t="s">
        <v>14</v>
      </c>
      <c r="G457" s="874" t="s">
        <v>14</v>
      </c>
      <c r="H457" s="873" t="s">
        <v>14</v>
      </c>
      <c r="I457" s="874" t="s">
        <v>14</v>
      </c>
      <c r="J457" s="98">
        <v>0</v>
      </c>
      <c r="K457" s="358">
        <v>0</v>
      </c>
      <c r="L457" s="355">
        <v>0</v>
      </c>
    </row>
    <row r="458" spans="1:12" s="10" customFormat="1" ht="13.2" customHeight="1">
      <c r="A458" s="1479"/>
      <c r="B458" s="1477"/>
      <c r="C458" s="893">
        <v>8</v>
      </c>
      <c r="D458" s="1494"/>
      <c r="E458" s="1495"/>
      <c r="F458" s="894" t="s">
        <v>14</v>
      </c>
      <c r="G458" s="874" t="s">
        <v>14</v>
      </c>
      <c r="H458" s="873" t="s">
        <v>14</v>
      </c>
      <c r="I458" s="874" t="s">
        <v>14</v>
      </c>
      <c r="J458" s="98">
        <v>0</v>
      </c>
      <c r="K458" s="358">
        <v>0</v>
      </c>
      <c r="L458" s="355">
        <v>0</v>
      </c>
    </row>
    <row r="459" spans="1:12" s="10" customFormat="1" ht="13.2" customHeight="1">
      <c r="A459" s="1479"/>
      <c r="B459" s="1477"/>
      <c r="C459" s="895"/>
      <c r="D459" s="1494"/>
      <c r="E459" s="1495"/>
      <c r="F459" s="1018"/>
      <c r="G459" s="897"/>
      <c r="H459" s="886"/>
      <c r="I459" s="897" t="s">
        <v>11</v>
      </c>
      <c r="J459" s="50">
        <f>SUM(J455:J458)</f>
        <v>0</v>
      </c>
      <c r="K459" s="898">
        <f>SUM(K455:K458)</f>
        <v>0</v>
      </c>
      <c r="L459" s="1289">
        <f>SUM(L455:L458)</f>
        <v>0</v>
      </c>
    </row>
    <row r="460" spans="1:12" s="10" customFormat="1" ht="13.2" customHeight="1" thickBot="1">
      <c r="A460" s="1480"/>
      <c r="B460" s="1478"/>
      <c r="C460" s="899"/>
      <c r="D460" s="1490"/>
      <c r="E460" s="1491"/>
      <c r="F460" s="880"/>
      <c r="G460" s="881"/>
      <c r="H460" s="888"/>
      <c r="I460" s="881" t="s">
        <v>15</v>
      </c>
      <c r="J460" s="55">
        <v>0</v>
      </c>
      <c r="K460" s="378">
        <v>0</v>
      </c>
      <c r="L460" s="379">
        <v>0</v>
      </c>
    </row>
    <row r="461" spans="1:12" s="10" customFormat="1" ht="13.2" customHeight="1">
      <c r="A461" s="1433">
        <v>419</v>
      </c>
      <c r="B461" s="1476" t="s">
        <v>626</v>
      </c>
      <c r="C461" s="1257" t="s">
        <v>627</v>
      </c>
      <c r="D461" s="1503"/>
      <c r="E461" s="1493"/>
      <c r="F461" s="1019">
        <v>49</v>
      </c>
      <c r="G461" s="867">
        <v>5</v>
      </c>
      <c r="H461" s="866">
        <v>49.8</v>
      </c>
      <c r="I461" s="867">
        <v>110</v>
      </c>
      <c r="J461" s="107">
        <v>0.64</v>
      </c>
      <c r="K461" s="987">
        <v>0.64</v>
      </c>
      <c r="L461" s="1291">
        <v>0.64</v>
      </c>
    </row>
    <row r="462" spans="1:12" s="10" customFormat="1" ht="13.2" customHeight="1">
      <c r="A462" s="1479"/>
      <c r="B462" s="1477"/>
      <c r="C462" s="1258" t="s">
        <v>628</v>
      </c>
      <c r="D462" s="1494"/>
      <c r="E462" s="1495"/>
      <c r="F462" s="894" t="s">
        <v>14</v>
      </c>
      <c r="G462" s="874" t="s">
        <v>14</v>
      </c>
      <c r="H462" s="873" t="s">
        <v>14</v>
      </c>
      <c r="I462" s="874" t="s">
        <v>14</v>
      </c>
      <c r="J462" s="98">
        <v>0.36</v>
      </c>
      <c r="K462" s="358">
        <v>0.39</v>
      </c>
      <c r="L462" s="355">
        <v>0.42</v>
      </c>
    </row>
    <row r="463" spans="1:12" s="10" customFormat="1" ht="13.2" customHeight="1">
      <c r="A463" s="1479"/>
      <c r="B463" s="1477"/>
      <c r="C463" s="1258" t="s">
        <v>629</v>
      </c>
      <c r="D463" s="1498"/>
      <c r="E463" s="1499"/>
      <c r="F463" s="894" t="s">
        <v>14</v>
      </c>
      <c r="G463" s="874" t="s">
        <v>14</v>
      </c>
      <c r="H463" s="873" t="s">
        <v>14</v>
      </c>
      <c r="I463" s="874" t="s">
        <v>14</v>
      </c>
      <c r="J463" s="98">
        <v>0.21</v>
      </c>
      <c r="K463" s="358">
        <v>0.46</v>
      </c>
      <c r="L463" s="355">
        <v>0.3</v>
      </c>
    </row>
    <row r="464" spans="1:12" s="10" customFormat="1" ht="13.2" customHeight="1">
      <c r="A464" s="1479"/>
      <c r="B464" s="1481" t="s">
        <v>625</v>
      </c>
      <c r="C464" s="923">
        <v>11</v>
      </c>
      <c r="D464" s="894">
        <v>46.5</v>
      </c>
      <c r="E464" s="896" t="s">
        <v>30</v>
      </c>
      <c r="F464" s="1020">
        <v>48.6</v>
      </c>
      <c r="G464" s="1021">
        <v>85</v>
      </c>
      <c r="H464" s="1022">
        <v>49.6</v>
      </c>
      <c r="I464" s="1021">
        <v>35</v>
      </c>
      <c r="J464" s="1082">
        <v>0.192</v>
      </c>
      <c r="K464" s="363">
        <v>0.42399999999999999</v>
      </c>
      <c r="L464" s="1295">
        <v>0.504</v>
      </c>
    </row>
    <row r="465" spans="1:16" s="10" customFormat="1" ht="13.2" customHeight="1">
      <c r="A465" s="1479"/>
      <c r="B465" s="1477"/>
      <c r="C465" s="923">
        <v>12</v>
      </c>
      <c r="D465" s="1018" t="s">
        <v>14</v>
      </c>
      <c r="E465" s="887" t="s">
        <v>14</v>
      </c>
      <c r="F465" s="886" t="s">
        <v>14</v>
      </c>
      <c r="G465" s="887" t="s">
        <v>14</v>
      </c>
      <c r="H465" s="886" t="s">
        <v>14</v>
      </c>
      <c r="I465" s="887" t="s">
        <v>14</v>
      </c>
      <c r="J465" s="1082">
        <v>0.157</v>
      </c>
      <c r="K465" s="363">
        <v>0.38400000000000001</v>
      </c>
      <c r="L465" s="1295">
        <v>0.46500000000000002</v>
      </c>
    </row>
    <row r="466" spans="1:16" s="10" customFormat="1" ht="13.2" customHeight="1" thickBot="1">
      <c r="A466" s="1480"/>
      <c r="B466" s="1478"/>
      <c r="C466" s="1023"/>
      <c r="D466" s="880"/>
      <c r="E466" s="881"/>
      <c r="F466" s="1024"/>
      <c r="G466" s="881"/>
      <c r="H466" s="888"/>
      <c r="I466" s="881" t="s">
        <v>11</v>
      </c>
      <c r="J466" s="61">
        <f>SUM(J461:J465)</f>
        <v>1.5589999999999999</v>
      </c>
      <c r="K466" s="378">
        <f>SUM(K461:K465)</f>
        <v>2.298</v>
      </c>
      <c r="L466" s="912">
        <f>SUM(L461:L465)</f>
        <v>2.3290000000000002</v>
      </c>
    </row>
    <row r="467" spans="1:16" s="10" customFormat="1" ht="13.2" customHeight="1">
      <c r="A467" s="1433">
        <v>303</v>
      </c>
      <c r="B467" s="1483" t="s">
        <v>16</v>
      </c>
      <c r="C467" s="1025">
        <v>3</v>
      </c>
      <c r="D467" s="1026">
        <v>47.6</v>
      </c>
      <c r="E467" s="863" t="s">
        <v>30</v>
      </c>
      <c r="F467" s="894" t="s">
        <v>31</v>
      </c>
      <c r="G467" s="896" t="s">
        <v>31</v>
      </c>
      <c r="H467" s="1027">
        <v>49.7</v>
      </c>
      <c r="I467" s="1028">
        <v>85</v>
      </c>
      <c r="J467" s="1083">
        <v>0.48499999999999999</v>
      </c>
      <c r="K467" s="1029">
        <v>0.50600000000000001</v>
      </c>
      <c r="L467" s="1296">
        <v>0.502</v>
      </c>
    </row>
    <row r="468" spans="1:16" s="10" customFormat="1" ht="13.2" customHeight="1">
      <c r="A468" s="1479"/>
      <c r="B468" s="1477"/>
      <c r="C468" s="1030">
        <v>4</v>
      </c>
      <c r="D468" s="1031" t="s">
        <v>14</v>
      </c>
      <c r="E468" s="1032" t="s">
        <v>14</v>
      </c>
      <c r="F468" s="894" t="s">
        <v>31</v>
      </c>
      <c r="G468" s="896" t="s">
        <v>31</v>
      </c>
      <c r="H468" s="886" t="s">
        <v>14</v>
      </c>
      <c r="I468" s="887" t="s">
        <v>14</v>
      </c>
      <c r="J468" s="1082">
        <v>0</v>
      </c>
      <c r="K468" s="363">
        <v>0</v>
      </c>
      <c r="L468" s="1295">
        <v>0</v>
      </c>
    </row>
    <row r="469" spans="1:16" s="10" customFormat="1" ht="13.2" customHeight="1">
      <c r="A469" s="1479"/>
      <c r="B469" s="1477"/>
      <c r="C469" s="1030">
        <v>13</v>
      </c>
      <c r="D469" s="1031" t="s">
        <v>14</v>
      </c>
      <c r="E469" s="1032" t="s">
        <v>14</v>
      </c>
      <c r="F469" s="894" t="s">
        <v>31</v>
      </c>
      <c r="G469" s="896" t="s">
        <v>31</v>
      </c>
      <c r="H469" s="886" t="s">
        <v>14</v>
      </c>
      <c r="I469" s="887" t="s">
        <v>14</v>
      </c>
      <c r="J469" s="1082">
        <v>3.2000000000000001E-2</v>
      </c>
      <c r="K469" s="363">
        <v>3.1E-2</v>
      </c>
      <c r="L469" s="1295">
        <v>3.9E-2</v>
      </c>
    </row>
    <row r="470" spans="1:16" s="10" customFormat="1" ht="13.2" customHeight="1">
      <c r="A470" s="1479"/>
      <c r="B470" s="1477"/>
      <c r="C470" s="908"/>
      <c r="D470" s="1031"/>
      <c r="E470" s="1032"/>
      <c r="F470" s="1031"/>
      <c r="G470" s="1032"/>
      <c r="H470" s="1022"/>
      <c r="I470" s="1033" t="s">
        <v>11</v>
      </c>
      <c r="J470" s="126">
        <f>SUM(J467:J469)</f>
        <v>0.51700000000000002</v>
      </c>
      <c r="K470" s="898">
        <f>SUM(K467:K469)</f>
        <v>0.53700000000000003</v>
      </c>
      <c r="L470" s="1297">
        <f>SUM(L467:L469)</f>
        <v>0.54100000000000004</v>
      </c>
    </row>
    <row r="471" spans="1:16" s="10" customFormat="1" ht="13.2" customHeight="1">
      <c r="A471" s="1479"/>
      <c r="B471" s="1477"/>
      <c r="C471" s="908"/>
      <c r="D471" s="1031"/>
      <c r="E471" s="1032"/>
      <c r="F471" s="1031"/>
      <c r="G471" s="1032"/>
      <c r="H471" s="1022"/>
      <c r="I471" s="1032"/>
      <c r="J471" s="1084"/>
      <c r="K471" s="376"/>
      <c r="L471" s="1297"/>
    </row>
    <row r="472" spans="1:16" s="10" customFormat="1" ht="13.2" customHeight="1" thickBot="1">
      <c r="A472" s="1480"/>
      <c r="B472" s="1478"/>
      <c r="C472" s="899"/>
      <c r="D472" s="880"/>
      <c r="E472" s="881"/>
      <c r="F472" s="880"/>
      <c r="G472" s="881"/>
      <c r="H472" s="888"/>
      <c r="I472" s="881"/>
      <c r="J472" s="55"/>
      <c r="K472" s="378"/>
      <c r="L472" s="379"/>
    </row>
    <row r="473" spans="1:16" s="10" customFormat="1" ht="13.2" customHeight="1">
      <c r="A473" s="1433" t="s">
        <v>90</v>
      </c>
      <c r="B473" s="1425" t="s">
        <v>16</v>
      </c>
      <c r="C473" s="62">
        <v>5</v>
      </c>
      <c r="D473" s="18">
        <v>48.7</v>
      </c>
      <c r="E473" s="240" t="s">
        <v>30</v>
      </c>
      <c r="F473" s="18">
        <v>48.9</v>
      </c>
      <c r="G473" s="21">
        <v>10</v>
      </c>
      <c r="H473" s="20">
        <v>49.8</v>
      </c>
      <c r="I473" s="241">
        <v>110</v>
      </c>
      <c r="J473" s="107">
        <v>8.0000000000000002E-3</v>
      </c>
      <c r="K473" s="108">
        <v>1.7000000000000001E-2</v>
      </c>
      <c r="L473" s="131">
        <v>8.9999999999999993E-3</v>
      </c>
      <c r="N473" s="398"/>
      <c r="O473" s="398"/>
      <c r="P473" s="398"/>
    </row>
    <row r="474" spans="1:16" s="10" customFormat="1" ht="13.2" customHeight="1">
      <c r="A474" s="1434"/>
      <c r="B474" s="1417"/>
      <c r="C474" s="45">
        <v>13</v>
      </c>
      <c r="D474" s="120" t="s">
        <v>14</v>
      </c>
      <c r="E474" s="36" t="s">
        <v>14</v>
      </c>
      <c r="F474" s="120" t="s">
        <v>14</v>
      </c>
      <c r="G474" s="36" t="s">
        <v>14</v>
      </c>
      <c r="H474" s="35" t="s">
        <v>14</v>
      </c>
      <c r="I474" s="36" t="s">
        <v>14</v>
      </c>
      <c r="J474" s="115">
        <v>0.05</v>
      </c>
      <c r="K474" s="116">
        <v>0.08</v>
      </c>
      <c r="L474" s="132">
        <v>0.08</v>
      </c>
      <c r="N474" s="399"/>
      <c r="O474" s="399"/>
      <c r="P474" s="399"/>
    </row>
    <row r="475" spans="1:16" s="10" customFormat="1" ht="13.2" customHeight="1">
      <c r="A475" s="1434"/>
      <c r="B475" s="1417"/>
      <c r="C475" s="45">
        <v>17</v>
      </c>
      <c r="D475" s="120" t="s">
        <v>14</v>
      </c>
      <c r="E475" s="36" t="s">
        <v>14</v>
      </c>
      <c r="F475" s="120" t="s">
        <v>14</v>
      </c>
      <c r="G475" s="36" t="s">
        <v>14</v>
      </c>
      <c r="H475" s="35" t="s">
        <v>14</v>
      </c>
      <c r="I475" s="36" t="s">
        <v>14</v>
      </c>
      <c r="J475" s="115">
        <v>3.07</v>
      </c>
      <c r="K475" s="116">
        <v>3.35</v>
      </c>
      <c r="L475" s="132">
        <v>3.16</v>
      </c>
      <c r="N475" s="399"/>
      <c r="O475" s="399"/>
      <c r="P475" s="399"/>
    </row>
    <row r="476" spans="1:16" s="10" customFormat="1" ht="13.2" customHeight="1">
      <c r="A476" s="1434"/>
      <c r="B476" s="1417"/>
      <c r="C476" s="45">
        <v>26</v>
      </c>
      <c r="D476" s="120" t="s">
        <v>14</v>
      </c>
      <c r="E476" s="36" t="s">
        <v>14</v>
      </c>
      <c r="F476" s="120" t="s">
        <v>14</v>
      </c>
      <c r="G476" s="36" t="s">
        <v>14</v>
      </c>
      <c r="H476" s="35" t="s">
        <v>14</v>
      </c>
      <c r="I476" s="36" t="s">
        <v>14</v>
      </c>
      <c r="J476" s="98">
        <v>0.98</v>
      </c>
      <c r="K476" s="99">
        <v>0.67</v>
      </c>
      <c r="L476" s="133">
        <v>0.64</v>
      </c>
      <c r="N476" s="399"/>
      <c r="O476" s="399"/>
      <c r="P476" s="399"/>
    </row>
    <row r="477" spans="1:16" s="10" customFormat="1" ht="13.2" customHeight="1">
      <c r="A477" s="1434"/>
      <c r="B477" s="1417"/>
      <c r="C477" s="45">
        <v>38</v>
      </c>
      <c r="D477" s="120" t="s">
        <v>14</v>
      </c>
      <c r="E477" s="36" t="s">
        <v>14</v>
      </c>
      <c r="F477" s="120" t="s">
        <v>14</v>
      </c>
      <c r="G477" s="36" t="s">
        <v>14</v>
      </c>
      <c r="H477" s="35" t="s">
        <v>14</v>
      </c>
      <c r="I477" s="36" t="s">
        <v>14</v>
      </c>
      <c r="J477" s="98">
        <v>1.57</v>
      </c>
      <c r="K477" s="99">
        <v>1.7</v>
      </c>
      <c r="L477" s="133">
        <v>1.54</v>
      </c>
      <c r="N477" s="380"/>
      <c r="O477" s="380"/>
      <c r="P477" s="380"/>
    </row>
    <row r="478" spans="1:16" s="10" customFormat="1" ht="13.2" customHeight="1">
      <c r="A478" s="1434"/>
      <c r="B478" s="1417"/>
      <c r="C478" s="45">
        <v>41</v>
      </c>
      <c r="D478" s="120" t="s">
        <v>14</v>
      </c>
      <c r="E478" s="36" t="s">
        <v>14</v>
      </c>
      <c r="F478" s="120" t="s">
        <v>14</v>
      </c>
      <c r="G478" s="36" t="s">
        <v>14</v>
      </c>
      <c r="H478" s="35" t="s">
        <v>14</v>
      </c>
      <c r="I478" s="36" t="s">
        <v>14</v>
      </c>
      <c r="J478" s="98">
        <v>0.14000000000000001</v>
      </c>
      <c r="K478" s="99">
        <v>0.33</v>
      </c>
      <c r="L478" s="133">
        <v>7.0000000000000007E-2</v>
      </c>
      <c r="N478" s="380"/>
      <c r="O478" s="380"/>
      <c r="P478" s="380"/>
    </row>
    <row r="479" spans="1:16" s="10" customFormat="1" ht="13.2" customHeight="1">
      <c r="A479" s="1434"/>
      <c r="B479" s="1417"/>
      <c r="C479" s="45">
        <v>49</v>
      </c>
      <c r="D479" s="120" t="s">
        <v>14</v>
      </c>
      <c r="E479" s="36" t="s">
        <v>14</v>
      </c>
      <c r="F479" s="120" t="s">
        <v>14</v>
      </c>
      <c r="G479" s="36" t="s">
        <v>14</v>
      </c>
      <c r="H479" s="35" t="s">
        <v>14</v>
      </c>
      <c r="I479" s="36" t="s">
        <v>14</v>
      </c>
      <c r="J479" s="98">
        <v>0.42</v>
      </c>
      <c r="K479" s="99">
        <v>0.45</v>
      </c>
      <c r="L479" s="133">
        <v>0.4</v>
      </c>
      <c r="N479" s="399"/>
      <c r="O479" s="399"/>
      <c r="P479" s="399"/>
    </row>
    <row r="480" spans="1:16" s="10" customFormat="1" ht="13.2" customHeight="1">
      <c r="A480" s="1434"/>
      <c r="B480" s="1417"/>
      <c r="C480" s="45">
        <v>51</v>
      </c>
      <c r="D480" s="120" t="s">
        <v>14</v>
      </c>
      <c r="E480" s="36" t="s">
        <v>14</v>
      </c>
      <c r="F480" s="120" t="s">
        <v>14</v>
      </c>
      <c r="G480" s="36" t="s">
        <v>14</v>
      </c>
      <c r="H480" s="35" t="s">
        <v>14</v>
      </c>
      <c r="I480" s="36" t="s">
        <v>14</v>
      </c>
      <c r="J480" s="98">
        <v>0</v>
      </c>
      <c r="K480" s="99">
        <v>0</v>
      </c>
      <c r="L480" s="133">
        <v>0</v>
      </c>
      <c r="N480" s="399"/>
      <c r="O480" s="399"/>
      <c r="P480" s="399"/>
    </row>
    <row r="481" spans="1:16" s="10" customFormat="1" ht="13.2" customHeight="1">
      <c r="A481" s="1434"/>
      <c r="B481" s="1417"/>
      <c r="C481" s="238">
        <v>53</v>
      </c>
      <c r="D481" s="120" t="s">
        <v>14</v>
      </c>
      <c r="E481" s="49" t="s">
        <v>14</v>
      </c>
      <c r="F481" s="124" t="s">
        <v>14</v>
      </c>
      <c r="G481" s="121" t="s">
        <v>14</v>
      </c>
      <c r="H481" s="35" t="s">
        <v>14</v>
      </c>
      <c r="I481" s="36" t="s">
        <v>14</v>
      </c>
      <c r="J481" s="134">
        <v>0.05</v>
      </c>
      <c r="K481" s="122">
        <v>0.11</v>
      </c>
      <c r="L481" s="135">
        <v>0.06</v>
      </c>
      <c r="N481" s="399"/>
      <c r="O481" s="399"/>
      <c r="P481" s="399"/>
    </row>
    <row r="482" spans="1:16" s="10" customFormat="1" ht="13.2" customHeight="1">
      <c r="A482" s="1434"/>
      <c r="B482" s="1417"/>
      <c r="C482" s="238">
        <v>4</v>
      </c>
      <c r="D482" s="33">
        <v>47.2</v>
      </c>
      <c r="E482" s="242" t="s">
        <v>30</v>
      </c>
      <c r="F482" s="120">
        <v>48.7</v>
      </c>
      <c r="G482" s="36">
        <v>45</v>
      </c>
      <c r="H482" s="239">
        <v>49.7</v>
      </c>
      <c r="I482" s="243">
        <v>75</v>
      </c>
      <c r="J482" s="134">
        <v>2.57</v>
      </c>
      <c r="K482" s="122">
        <v>2.64</v>
      </c>
      <c r="L482" s="135">
        <v>2.6</v>
      </c>
      <c r="N482" s="398"/>
      <c r="O482" s="398"/>
      <c r="P482" s="398"/>
    </row>
    <row r="483" spans="1:16" s="10" customFormat="1" ht="13.2" customHeight="1">
      <c r="A483" s="1434"/>
      <c r="B483" s="1417"/>
      <c r="C483" s="238">
        <v>45</v>
      </c>
      <c r="D483" s="120" t="s">
        <v>14</v>
      </c>
      <c r="E483" s="36" t="s">
        <v>14</v>
      </c>
      <c r="F483" s="120" t="s">
        <v>14</v>
      </c>
      <c r="G483" s="36" t="s">
        <v>14</v>
      </c>
      <c r="H483" s="35" t="s">
        <v>14</v>
      </c>
      <c r="I483" s="36" t="s">
        <v>14</v>
      </c>
      <c r="J483" s="134">
        <v>3.3</v>
      </c>
      <c r="K483" s="122">
        <v>3.46</v>
      </c>
      <c r="L483" s="135">
        <v>3.34</v>
      </c>
    </row>
    <row r="484" spans="1:16" s="10" customFormat="1" ht="13.2" customHeight="1">
      <c r="A484" s="1434"/>
      <c r="B484" s="1417"/>
      <c r="C484" s="45"/>
      <c r="D484" s="120"/>
      <c r="E484" s="36"/>
      <c r="F484" s="120"/>
      <c r="G484" s="36"/>
      <c r="H484" s="35"/>
      <c r="I484" s="244" t="s">
        <v>11</v>
      </c>
      <c r="J484" s="50">
        <f>SUM(J473:J483)</f>
        <v>12.157999999999998</v>
      </c>
      <c r="K484" s="51">
        <f>SUM(K473:K483)</f>
        <v>12.807000000000002</v>
      </c>
      <c r="L484" s="137">
        <f>SUM(L473:L483)</f>
        <v>11.899000000000001</v>
      </c>
    </row>
    <row r="485" spans="1:16" s="10" customFormat="1" ht="13.95" customHeight="1" thickBot="1">
      <c r="A485" s="1435"/>
      <c r="B485" s="1418"/>
      <c r="C485" s="53"/>
      <c r="D485" s="245"/>
      <c r="E485" s="246"/>
      <c r="F485" s="30"/>
      <c r="G485" s="31"/>
      <c r="H485" s="37"/>
      <c r="I485" s="247" t="s">
        <v>91</v>
      </c>
      <c r="J485" s="55">
        <v>48</v>
      </c>
      <c r="K485" s="56">
        <v>52</v>
      </c>
      <c r="L485" s="57">
        <v>52</v>
      </c>
    </row>
    <row r="486" spans="1:16" s="10" customFormat="1" ht="13.2" customHeight="1">
      <c r="A486" s="1433" t="s">
        <v>92</v>
      </c>
      <c r="B486" s="1437"/>
      <c r="C486" s="39">
        <v>22</v>
      </c>
      <c r="D486" s="120">
        <v>47.6</v>
      </c>
      <c r="E486" s="242" t="s">
        <v>30</v>
      </c>
      <c r="F486" s="120">
        <v>48.7</v>
      </c>
      <c r="G486" s="49">
        <v>35</v>
      </c>
      <c r="H486" s="248" t="s">
        <v>31</v>
      </c>
      <c r="I486" s="34" t="s">
        <v>31</v>
      </c>
      <c r="J486" s="107">
        <v>9.58</v>
      </c>
      <c r="K486" s="108">
        <v>7.72</v>
      </c>
      <c r="L486" s="131">
        <v>7.82</v>
      </c>
    </row>
    <row r="487" spans="1:16" s="10" customFormat="1" ht="13.2" customHeight="1">
      <c r="A487" s="1434"/>
      <c r="B487" s="1437"/>
      <c r="C487" s="39">
        <v>35</v>
      </c>
      <c r="D487" s="120" t="s">
        <v>14</v>
      </c>
      <c r="E487" s="36" t="s">
        <v>14</v>
      </c>
      <c r="F487" s="120" t="s">
        <v>14</v>
      </c>
      <c r="G487" s="36" t="s">
        <v>14</v>
      </c>
      <c r="H487" s="248" t="s">
        <v>31</v>
      </c>
      <c r="I487" s="34" t="s">
        <v>31</v>
      </c>
      <c r="J487" s="112">
        <v>7.0000000000000007E-2</v>
      </c>
      <c r="K487" s="113">
        <v>4.0000000000000001E-3</v>
      </c>
      <c r="L487" s="136">
        <v>0.08</v>
      </c>
    </row>
    <row r="488" spans="1:16" s="10" customFormat="1" ht="13.2" customHeight="1">
      <c r="A488" s="1434"/>
      <c r="B488" s="1437"/>
      <c r="C488" s="45"/>
      <c r="D488" s="249"/>
      <c r="E488" s="250"/>
      <c r="F488" s="120"/>
      <c r="G488" s="49"/>
      <c r="H488" s="35"/>
      <c r="I488" s="49" t="s">
        <v>11</v>
      </c>
      <c r="J488" s="50">
        <f>SUM(J486:J487)</f>
        <v>9.65</v>
      </c>
      <c r="K488" s="51">
        <f>SUM(K486:K487)</f>
        <v>7.7239999999999993</v>
      </c>
      <c r="L488" s="137">
        <f>SUM(L486:L487)</f>
        <v>7.9</v>
      </c>
    </row>
    <row r="489" spans="1:16" s="10" customFormat="1" ht="13.95" customHeight="1" thickBot="1">
      <c r="A489" s="1435"/>
      <c r="B489" s="1438"/>
      <c r="C489" s="68"/>
      <c r="D489" s="251"/>
      <c r="E489" s="252"/>
      <c r="F489" s="30"/>
      <c r="G489" s="31"/>
      <c r="H489" s="239"/>
      <c r="I489" s="125" t="s">
        <v>17</v>
      </c>
      <c r="J489" s="55">
        <v>26.2</v>
      </c>
      <c r="K489" s="56">
        <v>25.27</v>
      </c>
      <c r="L489" s="57">
        <v>25.5</v>
      </c>
    </row>
    <row r="490" spans="1:16" s="10" customFormat="1" ht="13.2" customHeight="1">
      <c r="A490" s="1433" t="s">
        <v>93</v>
      </c>
      <c r="B490" s="1436" t="s">
        <v>94</v>
      </c>
      <c r="C490" s="118">
        <v>502</v>
      </c>
      <c r="D490" s="1419"/>
      <c r="E490" s="1420"/>
      <c r="F490" s="63">
        <v>49</v>
      </c>
      <c r="G490" s="19">
        <v>35</v>
      </c>
      <c r="H490" s="138" t="s">
        <v>31</v>
      </c>
      <c r="I490" s="139" t="s">
        <v>31</v>
      </c>
      <c r="J490" s="107">
        <v>8.3000000000000007</v>
      </c>
      <c r="K490" s="108">
        <v>7.6</v>
      </c>
      <c r="L490" s="131">
        <v>5.9</v>
      </c>
    </row>
    <row r="491" spans="1:16" s="10" customFormat="1" ht="13.2" customHeight="1">
      <c r="A491" s="1434"/>
      <c r="B491" s="1437"/>
      <c r="C491" s="119">
        <v>602</v>
      </c>
      <c r="D491" s="1421"/>
      <c r="E491" s="1422"/>
      <c r="F491" s="46" t="s">
        <v>14</v>
      </c>
      <c r="G491" s="25" t="s">
        <v>14</v>
      </c>
      <c r="H491" s="24" t="s">
        <v>31</v>
      </c>
      <c r="I491" s="48" t="s">
        <v>31</v>
      </c>
      <c r="J491" s="98">
        <v>8.8000000000000007</v>
      </c>
      <c r="K491" s="99">
        <v>7.9</v>
      </c>
      <c r="L491" s="133">
        <v>11.9</v>
      </c>
    </row>
    <row r="492" spans="1:16" s="10" customFormat="1" ht="13.2" customHeight="1">
      <c r="A492" s="1434"/>
      <c r="B492" s="1437"/>
      <c r="C492" s="119"/>
      <c r="D492" s="1421"/>
      <c r="E492" s="1422"/>
      <c r="F492" s="46"/>
      <c r="G492" s="48"/>
      <c r="H492" s="87"/>
      <c r="I492" s="78" t="s">
        <v>11</v>
      </c>
      <c r="J492" s="50">
        <f>SUM(J490,J491)</f>
        <v>17.100000000000001</v>
      </c>
      <c r="K492" s="50">
        <f t="shared" ref="K492:L492" si="1">SUM(K490,K491)</f>
        <v>15.5</v>
      </c>
      <c r="L492" s="1298">
        <f t="shared" si="1"/>
        <v>17.8</v>
      </c>
    </row>
    <row r="493" spans="1:16" s="10" customFormat="1" ht="13.95" customHeight="1" thickBot="1">
      <c r="A493" s="1435"/>
      <c r="B493" s="1438"/>
      <c r="C493" s="53"/>
      <c r="D493" s="1423"/>
      <c r="E493" s="1424"/>
      <c r="F493" s="26"/>
      <c r="G493" s="54"/>
      <c r="H493" s="140"/>
      <c r="I493" s="81" t="s">
        <v>17</v>
      </c>
      <c r="J493" s="55">
        <v>0</v>
      </c>
      <c r="K493" s="56">
        <v>0</v>
      </c>
      <c r="L493" s="57">
        <v>0</v>
      </c>
    </row>
    <row r="494" spans="1:16" s="10" customFormat="1" ht="13.2" customHeight="1">
      <c r="A494" s="1433">
        <v>15</v>
      </c>
      <c r="B494" s="1417"/>
      <c r="C494" s="39">
        <v>15</v>
      </c>
      <c r="D494" s="46">
        <v>47.4</v>
      </c>
      <c r="E494" s="25" t="s">
        <v>30</v>
      </c>
      <c r="F494" s="46">
        <v>48.7</v>
      </c>
      <c r="G494" s="25">
        <v>40</v>
      </c>
      <c r="H494" s="41">
        <v>49.8</v>
      </c>
      <c r="I494" s="23">
        <v>115</v>
      </c>
      <c r="J494" s="107">
        <v>0.27</v>
      </c>
      <c r="K494" s="108">
        <v>0.27</v>
      </c>
      <c r="L494" s="131">
        <v>0.27</v>
      </c>
    </row>
    <row r="495" spans="1:16" s="10" customFormat="1" ht="13.2" customHeight="1">
      <c r="A495" s="1434"/>
      <c r="B495" s="1417"/>
      <c r="C495" s="45">
        <v>24</v>
      </c>
      <c r="D495" s="46" t="s">
        <v>14</v>
      </c>
      <c r="E495" s="25" t="s">
        <v>14</v>
      </c>
      <c r="F495" s="46" t="s">
        <v>14</v>
      </c>
      <c r="G495" s="25" t="s">
        <v>14</v>
      </c>
      <c r="H495" s="46" t="s">
        <v>14</v>
      </c>
      <c r="I495" s="25" t="s">
        <v>14</v>
      </c>
      <c r="J495" s="98">
        <v>0.38</v>
      </c>
      <c r="K495" s="99">
        <v>0.57999999999999996</v>
      </c>
      <c r="L495" s="133">
        <v>0.57999999999999996</v>
      </c>
    </row>
    <row r="496" spans="1:16" s="10" customFormat="1" ht="13.2" customHeight="1">
      <c r="A496" s="1434"/>
      <c r="B496" s="1417"/>
      <c r="C496" s="45">
        <v>25</v>
      </c>
      <c r="D496" s="46" t="s">
        <v>14</v>
      </c>
      <c r="E496" s="25" t="s">
        <v>14</v>
      </c>
      <c r="F496" s="46" t="s">
        <v>14</v>
      </c>
      <c r="G496" s="25" t="s">
        <v>14</v>
      </c>
      <c r="H496" s="46" t="s">
        <v>14</v>
      </c>
      <c r="I496" s="25" t="s">
        <v>14</v>
      </c>
      <c r="J496" s="141">
        <v>0.11</v>
      </c>
      <c r="K496" s="99">
        <v>0.28999999999999998</v>
      </c>
      <c r="L496" s="142">
        <v>0.18</v>
      </c>
    </row>
    <row r="497" spans="1:12" s="10" customFormat="1" ht="13.2" customHeight="1">
      <c r="A497" s="1434"/>
      <c r="B497" s="1417"/>
      <c r="C497" s="47"/>
      <c r="D497" s="253"/>
      <c r="E497" s="254"/>
      <c r="F497" s="46"/>
      <c r="G497" s="48"/>
      <c r="H497" s="24"/>
      <c r="I497" s="48" t="s">
        <v>11</v>
      </c>
      <c r="J497" s="50">
        <f>SUM(J494:J496)</f>
        <v>0.76</v>
      </c>
      <c r="K497" s="51">
        <f>SUM(K494:K496)</f>
        <v>1.1399999999999999</v>
      </c>
      <c r="L497" s="137">
        <f>SUM(L494:L496)</f>
        <v>1.03</v>
      </c>
    </row>
    <row r="498" spans="1:12" s="10" customFormat="1" ht="13.95" customHeight="1" thickBot="1">
      <c r="A498" s="1434"/>
      <c r="B498" s="1417"/>
      <c r="C498" s="68"/>
      <c r="D498" s="143"/>
      <c r="E498" s="144"/>
      <c r="F498" s="69"/>
      <c r="G498" s="70"/>
      <c r="H498" s="71"/>
      <c r="I498" s="70" t="s">
        <v>15</v>
      </c>
      <c r="J498" s="55">
        <v>2.7</v>
      </c>
      <c r="K498" s="56">
        <v>3.7</v>
      </c>
      <c r="L498" s="57">
        <v>3</v>
      </c>
    </row>
    <row r="499" spans="1:12" s="10" customFormat="1" ht="21" thickBot="1">
      <c r="A499" s="1434"/>
      <c r="B499" s="255" t="s">
        <v>95</v>
      </c>
      <c r="C499" s="256" t="s">
        <v>96</v>
      </c>
      <c r="D499" s="145">
        <v>47.4</v>
      </c>
      <c r="E499" s="146" t="s">
        <v>30</v>
      </c>
      <c r="F499" s="145">
        <v>48.7</v>
      </c>
      <c r="G499" s="146">
        <v>40</v>
      </c>
      <c r="H499" s="257">
        <v>49.8</v>
      </c>
      <c r="I499" s="146">
        <v>115</v>
      </c>
      <c r="J499" s="1085">
        <v>0.5</v>
      </c>
      <c r="K499" s="1086">
        <v>0.3</v>
      </c>
      <c r="L499" s="1087">
        <v>0.2</v>
      </c>
    </row>
    <row r="500" spans="1:12" s="10" customFormat="1" ht="13.95" customHeight="1" thickBot="1">
      <c r="A500" s="1435"/>
      <c r="B500" s="89"/>
      <c r="C500" s="89"/>
      <c r="D500" s="147"/>
      <c r="E500" s="148"/>
      <c r="F500" s="90"/>
      <c r="G500" s="91"/>
      <c r="H500" s="149"/>
      <c r="I500" s="91" t="s">
        <v>97</v>
      </c>
      <c r="J500" s="150">
        <f>J499+J497</f>
        <v>1.26</v>
      </c>
      <c r="K500" s="151">
        <f>K499+K497</f>
        <v>1.44</v>
      </c>
      <c r="L500" s="152">
        <f>L499+L497</f>
        <v>1.23</v>
      </c>
    </row>
    <row r="501" spans="1:12" s="10" customFormat="1" ht="13.2" customHeight="1">
      <c r="A501" s="1433">
        <v>18</v>
      </c>
      <c r="B501" s="1417" t="s">
        <v>16</v>
      </c>
      <c r="C501" s="39">
        <v>2</v>
      </c>
      <c r="D501" s="258">
        <v>47.2</v>
      </c>
      <c r="E501" s="25" t="s">
        <v>30</v>
      </c>
      <c r="F501" s="22">
        <v>48.7</v>
      </c>
      <c r="G501" s="40">
        <v>45</v>
      </c>
      <c r="H501" s="41">
        <v>49.8</v>
      </c>
      <c r="I501" s="40">
        <v>105</v>
      </c>
      <c r="J501" s="153">
        <v>0.01</v>
      </c>
      <c r="K501" s="154">
        <v>0.02</v>
      </c>
      <c r="L501" s="155">
        <v>1.4999999999999999E-2</v>
      </c>
    </row>
    <row r="502" spans="1:12" s="10" customFormat="1" ht="13.2" customHeight="1">
      <c r="A502" s="1434"/>
      <c r="B502" s="1417"/>
      <c r="C502" s="45">
        <v>5</v>
      </c>
      <c r="D502" s="46" t="s">
        <v>14</v>
      </c>
      <c r="E502" s="25" t="s">
        <v>14</v>
      </c>
      <c r="F502" s="46" t="s">
        <v>14</v>
      </c>
      <c r="G502" s="25" t="s">
        <v>14</v>
      </c>
      <c r="H502" s="24" t="s">
        <v>14</v>
      </c>
      <c r="I502" s="25" t="s">
        <v>14</v>
      </c>
      <c r="J502" s="98">
        <v>0.15</v>
      </c>
      <c r="K502" s="99">
        <v>0.4</v>
      </c>
      <c r="L502" s="133">
        <v>0.24</v>
      </c>
    </row>
    <row r="503" spans="1:12" s="10" customFormat="1" ht="13.2" customHeight="1">
      <c r="A503" s="1434"/>
      <c r="B503" s="1417"/>
      <c r="C503" s="45">
        <v>6</v>
      </c>
      <c r="D503" s="46" t="s">
        <v>14</v>
      </c>
      <c r="E503" s="25" t="s">
        <v>14</v>
      </c>
      <c r="F503" s="46" t="s">
        <v>14</v>
      </c>
      <c r="G503" s="25" t="s">
        <v>14</v>
      </c>
      <c r="H503" s="24" t="s">
        <v>14</v>
      </c>
      <c r="I503" s="25" t="s">
        <v>14</v>
      </c>
      <c r="J503" s="115">
        <v>0.95</v>
      </c>
      <c r="K503" s="116">
        <v>2</v>
      </c>
      <c r="L503" s="132">
        <v>2.1800000000000002</v>
      </c>
    </row>
    <row r="504" spans="1:12" s="10" customFormat="1" ht="13.2" customHeight="1">
      <c r="A504" s="1434"/>
      <c r="B504" s="1417"/>
      <c r="C504" s="45">
        <v>7</v>
      </c>
      <c r="D504" s="46" t="s">
        <v>14</v>
      </c>
      <c r="E504" s="25" t="s">
        <v>14</v>
      </c>
      <c r="F504" s="46" t="s">
        <v>14</v>
      </c>
      <c r="G504" s="25" t="s">
        <v>14</v>
      </c>
      <c r="H504" s="24" t="s">
        <v>14</v>
      </c>
      <c r="I504" s="25" t="s">
        <v>14</v>
      </c>
      <c r="J504" s="98">
        <v>7.0000000000000007E-2</v>
      </c>
      <c r="K504" s="99">
        <v>0.08</v>
      </c>
      <c r="L504" s="133">
        <v>0.08</v>
      </c>
    </row>
    <row r="505" spans="1:12" s="10" customFormat="1" ht="13.2" customHeight="1">
      <c r="A505" s="1434"/>
      <c r="B505" s="1417"/>
      <c r="C505" s="45">
        <v>8</v>
      </c>
      <c r="D505" s="46" t="s">
        <v>14</v>
      </c>
      <c r="E505" s="25" t="s">
        <v>14</v>
      </c>
      <c r="F505" s="46" t="s">
        <v>14</v>
      </c>
      <c r="G505" s="25" t="s">
        <v>14</v>
      </c>
      <c r="H505" s="24" t="s">
        <v>14</v>
      </c>
      <c r="I505" s="25" t="s">
        <v>14</v>
      </c>
      <c r="J505" s="98">
        <v>0.2</v>
      </c>
      <c r="K505" s="99">
        <v>0.47</v>
      </c>
      <c r="L505" s="133">
        <v>0.56000000000000005</v>
      </c>
    </row>
    <row r="506" spans="1:12" s="10" customFormat="1" ht="13.2" customHeight="1">
      <c r="A506" s="1434"/>
      <c r="B506" s="1417"/>
      <c r="C506" s="45">
        <v>10</v>
      </c>
      <c r="D506" s="46" t="s">
        <v>14</v>
      </c>
      <c r="E506" s="25" t="s">
        <v>14</v>
      </c>
      <c r="F506" s="46" t="s">
        <v>14</v>
      </c>
      <c r="G506" s="25" t="s">
        <v>14</v>
      </c>
      <c r="H506" s="24" t="s">
        <v>14</v>
      </c>
      <c r="I506" s="84" t="s">
        <v>14</v>
      </c>
      <c r="J506" s="98">
        <v>5.0000000000000001E-3</v>
      </c>
      <c r="K506" s="156">
        <v>3.0000000000000001E-3</v>
      </c>
      <c r="L506" s="142">
        <v>3.0000000000000001E-3</v>
      </c>
    </row>
    <row r="507" spans="1:12" s="10" customFormat="1" ht="13.2" customHeight="1">
      <c r="A507" s="1434"/>
      <c r="B507" s="1417"/>
      <c r="C507" s="45">
        <v>11</v>
      </c>
      <c r="D507" s="46" t="s">
        <v>14</v>
      </c>
      <c r="E507" s="25" t="s">
        <v>14</v>
      </c>
      <c r="F507" s="46" t="s">
        <v>14</v>
      </c>
      <c r="G507" s="25" t="s">
        <v>14</v>
      </c>
      <c r="H507" s="24" t="s">
        <v>14</v>
      </c>
      <c r="I507" s="25" t="s">
        <v>14</v>
      </c>
      <c r="J507" s="98">
        <v>6.0000000000000001E-3</v>
      </c>
      <c r="K507" s="156">
        <v>1.4999999999999999E-2</v>
      </c>
      <c r="L507" s="142">
        <v>8.0000000000000002E-3</v>
      </c>
    </row>
    <row r="508" spans="1:12" s="10" customFormat="1" ht="13.2" customHeight="1">
      <c r="A508" s="1434"/>
      <c r="B508" s="1417"/>
      <c r="C508" s="45">
        <v>15</v>
      </c>
      <c r="D508" s="46" t="s">
        <v>14</v>
      </c>
      <c r="E508" s="25" t="s">
        <v>14</v>
      </c>
      <c r="F508" s="46" t="s">
        <v>14</v>
      </c>
      <c r="G508" s="25" t="s">
        <v>14</v>
      </c>
      <c r="H508" s="24" t="s">
        <v>14</v>
      </c>
      <c r="I508" s="25" t="s">
        <v>14</v>
      </c>
      <c r="J508" s="98">
        <v>0.55000000000000004</v>
      </c>
      <c r="K508" s="99">
        <v>0.66</v>
      </c>
      <c r="L508" s="133">
        <v>0.73</v>
      </c>
    </row>
    <row r="509" spans="1:12" s="10" customFormat="1" ht="13.2" customHeight="1">
      <c r="A509" s="1434"/>
      <c r="B509" s="1417"/>
      <c r="C509" s="45">
        <v>20</v>
      </c>
      <c r="D509" s="46" t="s">
        <v>14</v>
      </c>
      <c r="E509" s="25" t="s">
        <v>14</v>
      </c>
      <c r="F509" s="46" t="s">
        <v>14</v>
      </c>
      <c r="G509" s="25" t="s">
        <v>14</v>
      </c>
      <c r="H509" s="24" t="s">
        <v>14</v>
      </c>
      <c r="I509" s="25" t="s">
        <v>14</v>
      </c>
      <c r="J509" s="98">
        <v>0.8</v>
      </c>
      <c r="K509" s="99">
        <v>2.06</v>
      </c>
      <c r="L509" s="133">
        <v>2.2999999999999998</v>
      </c>
    </row>
    <row r="510" spans="1:12" s="10" customFormat="1" ht="13.2" customHeight="1">
      <c r="A510" s="1434"/>
      <c r="B510" s="1417"/>
      <c r="C510" s="45">
        <v>23</v>
      </c>
      <c r="D510" s="46" t="s">
        <v>14</v>
      </c>
      <c r="E510" s="25" t="s">
        <v>14</v>
      </c>
      <c r="F510" s="46" t="s">
        <v>14</v>
      </c>
      <c r="G510" s="25" t="s">
        <v>14</v>
      </c>
      <c r="H510" s="24" t="s">
        <v>14</v>
      </c>
      <c r="I510" s="25" t="s">
        <v>14</v>
      </c>
      <c r="J510" s="98">
        <v>0.7</v>
      </c>
      <c r="K510" s="99">
        <v>1.5</v>
      </c>
      <c r="L510" s="133">
        <v>1.6</v>
      </c>
    </row>
    <row r="511" spans="1:12" s="10" customFormat="1" ht="13.2" customHeight="1">
      <c r="A511" s="1434"/>
      <c r="B511" s="1417"/>
      <c r="C511" s="45">
        <v>27</v>
      </c>
      <c r="D511" s="46" t="s">
        <v>14</v>
      </c>
      <c r="E511" s="25" t="s">
        <v>14</v>
      </c>
      <c r="F511" s="46" t="s">
        <v>14</v>
      </c>
      <c r="G511" s="25" t="s">
        <v>14</v>
      </c>
      <c r="H511" s="24" t="s">
        <v>14</v>
      </c>
      <c r="I511" s="25" t="s">
        <v>14</v>
      </c>
      <c r="J511" s="98">
        <v>0.12</v>
      </c>
      <c r="K511" s="99">
        <v>0.28999999999999998</v>
      </c>
      <c r="L511" s="133">
        <v>0.2</v>
      </c>
    </row>
    <row r="512" spans="1:12" s="10" customFormat="1" ht="13.2" customHeight="1">
      <c r="A512" s="1434"/>
      <c r="B512" s="1417"/>
      <c r="C512" s="45">
        <v>30</v>
      </c>
      <c r="D512" s="46" t="s">
        <v>14</v>
      </c>
      <c r="E512" s="25" t="s">
        <v>14</v>
      </c>
      <c r="F512" s="46" t="s">
        <v>14</v>
      </c>
      <c r="G512" s="25" t="s">
        <v>14</v>
      </c>
      <c r="H512" s="24" t="s">
        <v>14</v>
      </c>
      <c r="I512" s="25" t="s">
        <v>14</v>
      </c>
      <c r="J512" s="98">
        <v>7.0000000000000007E-2</v>
      </c>
      <c r="K512" s="99">
        <v>0.23</v>
      </c>
      <c r="L512" s="133">
        <v>0.18</v>
      </c>
    </row>
    <row r="513" spans="1:12" s="10" customFormat="1" ht="13.2" customHeight="1">
      <c r="A513" s="1434"/>
      <c r="B513" s="1417"/>
      <c r="C513" s="47"/>
      <c r="D513" s="253"/>
      <c r="E513" s="254"/>
      <c r="F513" s="46"/>
      <c r="G513" s="48"/>
      <c r="H513" s="24"/>
      <c r="I513" s="48" t="s">
        <v>11</v>
      </c>
      <c r="J513" s="50">
        <f>SUM(J501:J512)</f>
        <v>3.6309999999999998</v>
      </c>
      <c r="K513" s="51">
        <f>SUM(K501:K512)</f>
        <v>7.7280000000000006</v>
      </c>
      <c r="L513" s="137">
        <f>SUM(L501:L512)</f>
        <v>8.0960000000000001</v>
      </c>
    </row>
    <row r="514" spans="1:12" s="10" customFormat="1" ht="13.95" customHeight="1" thickBot="1">
      <c r="A514" s="1435"/>
      <c r="B514" s="1418"/>
      <c r="C514" s="53"/>
      <c r="D514" s="157"/>
      <c r="E514" s="158"/>
      <c r="F514" s="26"/>
      <c r="G514" s="54"/>
      <c r="H514" s="32"/>
      <c r="I514" s="54" t="s">
        <v>17</v>
      </c>
      <c r="J514" s="55">
        <v>3.8</v>
      </c>
      <c r="K514" s="378">
        <v>7.8</v>
      </c>
      <c r="L514" s="379">
        <v>8.1</v>
      </c>
    </row>
    <row r="515" spans="1:12" s="10" customFormat="1" ht="13.2" customHeight="1">
      <c r="A515" s="1433" t="s">
        <v>98</v>
      </c>
      <c r="B515" s="1425" t="s">
        <v>16</v>
      </c>
      <c r="C515" s="259" t="s">
        <v>99</v>
      </c>
      <c r="D515" s="260">
        <v>47.2</v>
      </c>
      <c r="E515" s="25" t="s">
        <v>30</v>
      </c>
      <c r="F515" s="63">
        <v>48.7</v>
      </c>
      <c r="G515" s="19">
        <v>45</v>
      </c>
      <c r="H515" s="64">
        <v>49.7</v>
      </c>
      <c r="I515" s="19">
        <v>75</v>
      </c>
      <c r="J515" s="110">
        <v>0</v>
      </c>
      <c r="K515" s="356">
        <v>0</v>
      </c>
      <c r="L515" s="357">
        <v>0</v>
      </c>
    </row>
    <row r="516" spans="1:12" s="10" customFormat="1" ht="13.2" customHeight="1">
      <c r="A516" s="1434"/>
      <c r="B516" s="1417"/>
      <c r="C516" s="45">
        <v>1</v>
      </c>
      <c r="D516" s="46" t="s">
        <v>14</v>
      </c>
      <c r="E516" s="25" t="s">
        <v>14</v>
      </c>
      <c r="F516" s="46" t="s">
        <v>14</v>
      </c>
      <c r="G516" s="25" t="s">
        <v>14</v>
      </c>
      <c r="H516" s="24" t="s">
        <v>14</v>
      </c>
      <c r="I516" s="25" t="s">
        <v>14</v>
      </c>
      <c r="J516" s="98">
        <v>0.08</v>
      </c>
      <c r="K516" s="358">
        <v>0.08</v>
      </c>
      <c r="L516" s="355">
        <v>0.08</v>
      </c>
    </row>
    <row r="517" spans="1:12" s="10" customFormat="1" ht="13.2" customHeight="1">
      <c r="A517" s="1434"/>
      <c r="B517" s="1417"/>
      <c r="C517" s="45">
        <v>2</v>
      </c>
      <c r="D517" s="46" t="s">
        <v>14</v>
      </c>
      <c r="E517" s="25" t="s">
        <v>14</v>
      </c>
      <c r="F517" s="46" t="s">
        <v>14</v>
      </c>
      <c r="G517" s="25" t="s">
        <v>14</v>
      </c>
      <c r="H517" s="24" t="s">
        <v>14</v>
      </c>
      <c r="I517" s="25" t="s">
        <v>14</v>
      </c>
      <c r="J517" s="115">
        <v>0.08</v>
      </c>
      <c r="K517" s="359">
        <v>0.05</v>
      </c>
      <c r="L517" s="360">
        <v>0</v>
      </c>
    </row>
    <row r="518" spans="1:12" s="10" customFormat="1" ht="13.2" customHeight="1">
      <c r="A518" s="1434"/>
      <c r="B518" s="1417"/>
      <c r="C518" s="45">
        <v>3</v>
      </c>
      <c r="D518" s="46" t="s">
        <v>14</v>
      </c>
      <c r="E518" s="25" t="s">
        <v>14</v>
      </c>
      <c r="F518" s="46" t="s">
        <v>14</v>
      </c>
      <c r="G518" s="25" t="s">
        <v>14</v>
      </c>
      <c r="H518" s="24" t="s">
        <v>14</v>
      </c>
      <c r="I518" s="25" t="s">
        <v>14</v>
      </c>
      <c r="J518" s="195">
        <v>0.08</v>
      </c>
      <c r="K518" s="361">
        <v>0.08</v>
      </c>
      <c r="L518" s="362">
        <v>0.08</v>
      </c>
    </row>
    <row r="519" spans="1:12" s="10" customFormat="1" ht="13.2" customHeight="1">
      <c r="A519" s="1434"/>
      <c r="B519" s="1417"/>
      <c r="C519" s="45">
        <v>8</v>
      </c>
      <c r="D519" s="46" t="s">
        <v>14</v>
      </c>
      <c r="E519" s="25" t="s">
        <v>14</v>
      </c>
      <c r="F519" s="46" t="s">
        <v>14</v>
      </c>
      <c r="G519" s="25" t="s">
        <v>14</v>
      </c>
      <c r="H519" s="24" t="s">
        <v>14</v>
      </c>
      <c r="I519" s="25" t="s">
        <v>14</v>
      </c>
      <c r="J519" s="134">
        <v>0.18</v>
      </c>
      <c r="K519" s="363">
        <v>0.4</v>
      </c>
      <c r="L519" s="364">
        <v>0.4</v>
      </c>
    </row>
    <row r="520" spans="1:12" s="10" customFormat="1" ht="13.2" customHeight="1">
      <c r="A520" s="1434"/>
      <c r="B520" s="1417"/>
      <c r="C520" s="45">
        <v>9</v>
      </c>
      <c r="D520" s="46" t="s">
        <v>14</v>
      </c>
      <c r="E520" s="25" t="s">
        <v>14</v>
      </c>
      <c r="F520" s="46" t="s">
        <v>14</v>
      </c>
      <c r="G520" s="25" t="s">
        <v>14</v>
      </c>
      <c r="H520" s="24" t="s">
        <v>14</v>
      </c>
      <c r="I520" s="25" t="s">
        <v>14</v>
      </c>
      <c r="J520" s="65">
        <v>0.08</v>
      </c>
      <c r="K520" s="365">
        <v>0.08</v>
      </c>
      <c r="L520" s="366">
        <v>0.16</v>
      </c>
    </row>
    <row r="521" spans="1:12" s="10" customFormat="1" ht="13.2" customHeight="1">
      <c r="A521" s="1434"/>
      <c r="B521" s="1417"/>
      <c r="C521" s="45">
        <v>14</v>
      </c>
      <c r="D521" s="46" t="s">
        <v>14</v>
      </c>
      <c r="E521" s="25" t="s">
        <v>14</v>
      </c>
      <c r="F521" s="46" t="s">
        <v>14</v>
      </c>
      <c r="G521" s="25" t="s">
        <v>14</v>
      </c>
      <c r="H521" s="24" t="s">
        <v>14</v>
      </c>
      <c r="I521" s="25" t="s">
        <v>14</v>
      </c>
      <c r="J521" s="195">
        <v>0.16</v>
      </c>
      <c r="K521" s="361">
        <v>0.16</v>
      </c>
      <c r="L521" s="362">
        <v>0.25</v>
      </c>
    </row>
    <row r="522" spans="1:12" s="10" customFormat="1" ht="13.2" customHeight="1">
      <c r="A522" s="1434"/>
      <c r="B522" s="1417"/>
      <c r="C522" s="45">
        <v>15</v>
      </c>
      <c r="D522" s="46" t="s">
        <v>14</v>
      </c>
      <c r="E522" s="25" t="s">
        <v>14</v>
      </c>
      <c r="F522" s="46" t="s">
        <v>14</v>
      </c>
      <c r="G522" s="25" t="s">
        <v>14</v>
      </c>
      <c r="H522" s="24" t="s">
        <v>14</v>
      </c>
      <c r="I522" s="25" t="s">
        <v>14</v>
      </c>
      <c r="J522" s="134">
        <v>1.7999999999999999E-2</v>
      </c>
      <c r="K522" s="363">
        <v>0.02</v>
      </c>
      <c r="L522" s="364">
        <v>1.4999999999999999E-2</v>
      </c>
    </row>
    <row r="523" spans="1:12" s="10" customFormat="1" ht="13.2" customHeight="1">
      <c r="A523" s="1434"/>
      <c r="B523" s="1417"/>
      <c r="C523" s="45">
        <v>20</v>
      </c>
      <c r="D523" s="46" t="s">
        <v>14</v>
      </c>
      <c r="E523" s="25" t="s">
        <v>14</v>
      </c>
      <c r="F523" s="46" t="s">
        <v>14</v>
      </c>
      <c r="G523" s="25" t="s">
        <v>14</v>
      </c>
      <c r="H523" s="24" t="s">
        <v>14</v>
      </c>
      <c r="I523" s="25" t="s">
        <v>14</v>
      </c>
      <c r="J523" s="65">
        <v>0.3</v>
      </c>
      <c r="K523" s="365">
        <v>0.75</v>
      </c>
      <c r="L523" s="366">
        <v>0.8</v>
      </c>
    </row>
    <row r="524" spans="1:12" s="10" customFormat="1" ht="13.2" customHeight="1">
      <c r="A524" s="1434"/>
      <c r="B524" s="1417"/>
      <c r="C524" s="45">
        <v>21</v>
      </c>
      <c r="D524" s="46" t="s">
        <v>14</v>
      </c>
      <c r="E524" s="25" t="s">
        <v>14</v>
      </c>
      <c r="F524" s="46" t="s">
        <v>14</v>
      </c>
      <c r="G524" s="25" t="s">
        <v>14</v>
      </c>
      <c r="H524" s="24" t="s">
        <v>14</v>
      </c>
      <c r="I524" s="25" t="s">
        <v>14</v>
      </c>
      <c r="J524" s="195">
        <v>0.05</v>
      </c>
      <c r="K524" s="361">
        <v>0.03</v>
      </c>
      <c r="L524" s="362">
        <v>0</v>
      </c>
    </row>
    <row r="525" spans="1:12" s="10" customFormat="1" ht="13.2" customHeight="1">
      <c r="A525" s="1434"/>
      <c r="B525" s="1417"/>
      <c r="C525" s="45">
        <v>22</v>
      </c>
      <c r="D525" s="46" t="s">
        <v>14</v>
      </c>
      <c r="E525" s="25" t="s">
        <v>14</v>
      </c>
      <c r="F525" s="46" t="s">
        <v>14</v>
      </c>
      <c r="G525" s="25" t="s">
        <v>14</v>
      </c>
      <c r="H525" s="24" t="s">
        <v>14</v>
      </c>
      <c r="I525" s="25" t="s">
        <v>14</v>
      </c>
      <c r="J525" s="134">
        <v>7.0000000000000007E-2</v>
      </c>
      <c r="K525" s="363">
        <v>0.08</v>
      </c>
      <c r="L525" s="364">
        <v>0.08</v>
      </c>
    </row>
    <row r="526" spans="1:12" s="10" customFormat="1" ht="13.2" customHeight="1">
      <c r="A526" s="1434"/>
      <c r="B526" s="1417"/>
      <c r="C526" s="45">
        <v>23</v>
      </c>
      <c r="D526" s="46" t="s">
        <v>14</v>
      </c>
      <c r="E526" s="25" t="s">
        <v>14</v>
      </c>
      <c r="F526" s="46" t="s">
        <v>14</v>
      </c>
      <c r="G526" s="25" t="s">
        <v>14</v>
      </c>
      <c r="H526" s="24" t="s">
        <v>14</v>
      </c>
      <c r="I526" s="25" t="s">
        <v>14</v>
      </c>
      <c r="J526" s="65">
        <v>0.12</v>
      </c>
      <c r="K526" s="66">
        <v>0.16</v>
      </c>
      <c r="L526" s="67">
        <v>0.3</v>
      </c>
    </row>
    <row r="527" spans="1:12" s="10" customFormat="1" ht="13.2" customHeight="1">
      <c r="A527" s="1434"/>
      <c r="B527" s="1417"/>
      <c r="C527" s="47"/>
      <c r="D527" s="253"/>
      <c r="E527" s="254"/>
      <c r="F527" s="46"/>
      <c r="G527" s="48"/>
      <c r="H527" s="24"/>
      <c r="I527" s="48" t="s">
        <v>11</v>
      </c>
      <c r="J527" s="50">
        <f>SUM(J515:J526)</f>
        <v>1.218</v>
      </c>
      <c r="K527" s="51">
        <f>SUM(K515:K526)</f>
        <v>1.8900000000000001</v>
      </c>
      <c r="L527" s="137">
        <f>SUM(L515:L526)</f>
        <v>2.165</v>
      </c>
    </row>
    <row r="528" spans="1:12" s="10" customFormat="1" ht="13.95" customHeight="1" thickBot="1">
      <c r="A528" s="1434"/>
      <c r="B528" s="1417"/>
      <c r="C528" s="68"/>
      <c r="D528" s="143"/>
      <c r="E528" s="144"/>
      <c r="F528" s="69"/>
      <c r="G528" s="70"/>
      <c r="H528" s="71"/>
      <c r="I528" s="70" t="s">
        <v>17</v>
      </c>
      <c r="J528" s="55">
        <v>2</v>
      </c>
      <c r="K528" s="56">
        <v>2.4500000000000002</v>
      </c>
      <c r="L528" s="57">
        <v>3</v>
      </c>
    </row>
    <row r="529" spans="1:12" s="10" customFormat="1" ht="13.2" customHeight="1">
      <c r="A529" s="1433">
        <v>22</v>
      </c>
      <c r="B529" s="160" t="s">
        <v>1</v>
      </c>
      <c r="C529" s="103"/>
      <c r="D529" s="260">
        <v>47.2</v>
      </c>
      <c r="E529" s="1253" t="s">
        <v>30</v>
      </c>
      <c r="F529" s="63">
        <v>48.7</v>
      </c>
      <c r="G529" s="19">
        <v>45</v>
      </c>
      <c r="H529" s="64">
        <v>49.7</v>
      </c>
      <c r="I529" s="19">
        <v>40</v>
      </c>
      <c r="J529" s="58">
        <v>0.41</v>
      </c>
      <c r="K529" s="59">
        <v>0.49</v>
      </c>
      <c r="L529" s="60">
        <v>0.41</v>
      </c>
    </row>
    <row r="530" spans="1:12" s="10" customFormat="1" ht="13.2" customHeight="1">
      <c r="A530" s="1434"/>
      <c r="B530" s="161" t="s">
        <v>2</v>
      </c>
      <c r="C530" s="104"/>
      <c r="D530" s="46" t="s">
        <v>14</v>
      </c>
      <c r="E530" s="25" t="s">
        <v>14</v>
      </c>
      <c r="F530" s="46" t="s">
        <v>14</v>
      </c>
      <c r="G530" s="25" t="s">
        <v>14</v>
      </c>
      <c r="H530" s="24" t="s">
        <v>14</v>
      </c>
      <c r="I530" s="25" t="s">
        <v>14</v>
      </c>
      <c r="J530" s="94">
        <v>0.34</v>
      </c>
      <c r="K530" s="186">
        <v>0.59</v>
      </c>
      <c r="L530" s="187">
        <v>0.45</v>
      </c>
    </row>
    <row r="531" spans="1:12" s="10" customFormat="1" ht="13.95" customHeight="1" thickBot="1">
      <c r="A531" s="1435"/>
      <c r="B531" s="1252"/>
      <c r="C531" s="109"/>
      <c r="D531" s="26"/>
      <c r="E531" s="27"/>
      <c r="F531" s="26"/>
      <c r="G531" s="27"/>
      <c r="H531" s="32"/>
      <c r="I531" s="54" t="s">
        <v>11</v>
      </c>
      <c r="J531" s="61">
        <f>J529+J530</f>
        <v>0.75</v>
      </c>
      <c r="K531" s="56">
        <f>K529+K530</f>
        <v>1.08</v>
      </c>
      <c r="L531" s="57">
        <f>L529+L530</f>
        <v>0.86</v>
      </c>
    </row>
    <row r="532" spans="1:12" s="10" customFormat="1" ht="13.2" customHeight="1">
      <c r="A532" s="1433">
        <v>24</v>
      </c>
      <c r="B532" s="1425" t="s">
        <v>16</v>
      </c>
      <c r="C532" s="62">
        <v>4</v>
      </c>
      <c r="D532" s="22">
        <v>47</v>
      </c>
      <c r="E532" s="23" t="s">
        <v>30</v>
      </c>
      <c r="F532" s="22">
        <v>48.6</v>
      </c>
      <c r="G532" s="40">
        <v>50</v>
      </c>
      <c r="H532" s="41">
        <v>49.7</v>
      </c>
      <c r="I532" s="101">
        <v>50</v>
      </c>
      <c r="J532" s="112">
        <v>0</v>
      </c>
      <c r="K532" s="113">
        <v>0</v>
      </c>
      <c r="L532" s="136">
        <v>0</v>
      </c>
    </row>
    <row r="533" spans="1:12" s="10" customFormat="1" ht="13.2" customHeight="1">
      <c r="A533" s="1434"/>
      <c r="B533" s="1417"/>
      <c r="C533" s="39">
        <v>9</v>
      </c>
      <c r="D533" s="46" t="s">
        <v>14</v>
      </c>
      <c r="E533" s="25" t="s">
        <v>14</v>
      </c>
      <c r="F533" s="46" t="s">
        <v>14</v>
      </c>
      <c r="G533" s="25" t="s">
        <v>14</v>
      </c>
      <c r="H533" s="24" t="s">
        <v>14</v>
      </c>
      <c r="I533" s="84" t="s">
        <v>14</v>
      </c>
      <c r="J533" s="112">
        <v>0.1</v>
      </c>
      <c r="K533" s="113">
        <v>0.16</v>
      </c>
      <c r="L533" s="354">
        <v>3.5000000000000003E-2</v>
      </c>
    </row>
    <row r="534" spans="1:12" s="10" customFormat="1" ht="13.2" customHeight="1">
      <c r="A534" s="1434"/>
      <c r="B534" s="1417"/>
      <c r="C534" s="39">
        <v>10</v>
      </c>
      <c r="D534" s="46" t="s">
        <v>14</v>
      </c>
      <c r="E534" s="25" t="s">
        <v>14</v>
      </c>
      <c r="F534" s="46" t="s">
        <v>14</v>
      </c>
      <c r="G534" s="25" t="s">
        <v>14</v>
      </c>
      <c r="H534" s="24" t="s">
        <v>14</v>
      </c>
      <c r="I534" s="84" t="s">
        <v>14</v>
      </c>
      <c r="J534" s="112">
        <v>0.18</v>
      </c>
      <c r="K534" s="113">
        <v>0.59</v>
      </c>
      <c r="L534" s="354">
        <v>0.25</v>
      </c>
    </row>
    <row r="535" spans="1:12" s="10" customFormat="1" ht="13.2" customHeight="1">
      <c r="A535" s="1434"/>
      <c r="B535" s="1417"/>
      <c r="C535" s="45">
        <v>14</v>
      </c>
      <c r="D535" s="46" t="s">
        <v>14</v>
      </c>
      <c r="E535" s="25" t="s">
        <v>14</v>
      </c>
      <c r="F535" s="46" t="s">
        <v>14</v>
      </c>
      <c r="G535" s="25" t="s">
        <v>14</v>
      </c>
      <c r="H535" s="24" t="s">
        <v>14</v>
      </c>
      <c r="I535" s="84" t="s">
        <v>14</v>
      </c>
      <c r="J535" s="98">
        <v>2.5000000000000001E-2</v>
      </c>
      <c r="K535" s="99">
        <v>0.18</v>
      </c>
      <c r="L535" s="355">
        <v>0.09</v>
      </c>
    </row>
    <row r="536" spans="1:12" s="10" customFormat="1" ht="13.2" customHeight="1">
      <c r="A536" s="1434"/>
      <c r="B536" s="1417"/>
      <c r="C536" s="45">
        <v>17</v>
      </c>
      <c r="D536" s="46" t="s">
        <v>14</v>
      </c>
      <c r="E536" s="25" t="s">
        <v>14</v>
      </c>
      <c r="F536" s="46" t="s">
        <v>14</v>
      </c>
      <c r="G536" s="25" t="s">
        <v>14</v>
      </c>
      <c r="H536" s="24" t="s">
        <v>14</v>
      </c>
      <c r="I536" s="84" t="s">
        <v>14</v>
      </c>
      <c r="J536" s="98">
        <v>0.63</v>
      </c>
      <c r="K536" s="99">
        <v>1.1299999999999999</v>
      </c>
      <c r="L536" s="355">
        <v>1.22</v>
      </c>
    </row>
    <row r="537" spans="1:12" s="10" customFormat="1" ht="13.2" customHeight="1">
      <c r="A537" s="1434"/>
      <c r="B537" s="1417"/>
      <c r="C537" s="45">
        <v>18</v>
      </c>
      <c r="D537" s="46" t="s">
        <v>14</v>
      </c>
      <c r="E537" s="25" t="s">
        <v>14</v>
      </c>
      <c r="F537" s="46" t="s">
        <v>14</v>
      </c>
      <c r="G537" s="25" t="s">
        <v>14</v>
      </c>
      <c r="H537" s="24" t="s">
        <v>14</v>
      </c>
      <c r="I537" s="84" t="s">
        <v>14</v>
      </c>
      <c r="J537" s="98">
        <v>0.09</v>
      </c>
      <c r="K537" s="99">
        <v>0.17</v>
      </c>
      <c r="L537" s="355">
        <v>0.12</v>
      </c>
    </row>
    <row r="538" spans="1:12" s="10" customFormat="1" ht="13.2" customHeight="1">
      <c r="A538" s="1434"/>
      <c r="B538" s="1417"/>
      <c r="C538" s="45">
        <v>20</v>
      </c>
      <c r="D538" s="46" t="s">
        <v>14</v>
      </c>
      <c r="E538" s="25" t="s">
        <v>14</v>
      </c>
      <c r="F538" s="46" t="s">
        <v>14</v>
      </c>
      <c r="G538" s="25" t="s">
        <v>14</v>
      </c>
      <c r="H538" s="24" t="s">
        <v>14</v>
      </c>
      <c r="I538" s="84" t="s">
        <v>14</v>
      </c>
      <c r="J538" s="98">
        <v>0.16</v>
      </c>
      <c r="K538" s="99">
        <v>0.43</v>
      </c>
      <c r="L538" s="355">
        <v>0.32</v>
      </c>
    </row>
    <row r="539" spans="1:12" s="10" customFormat="1" ht="13.2" customHeight="1">
      <c r="A539" s="1434"/>
      <c r="B539" s="1417"/>
      <c r="C539" s="47"/>
      <c r="D539" s="253"/>
      <c r="E539" s="254"/>
      <c r="F539" s="46"/>
      <c r="G539" s="48"/>
      <c r="H539" s="24"/>
      <c r="I539" s="78" t="s">
        <v>11</v>
      </c>
      <c r="J539" s="126">
        <f>SUM(J532:J538)</f>
        <v>1.1850000000000001</v>
      </c>
      <c r="K539" s="51">
        <f>SUM(K532:K538)</f>
        <v>2.6599999999999997</v>
      </c>
      <c r="L539" s="162">
        <f>SUM(L532:L538)</f>
        <v>2.0349999999999997</v>
      </c>
    </row>
    <row r="540" spans="1:12" s="10" customFormat="1" ht="13.95" customHeight="1" thickBot="1">
      <c r="A540" s="1435"/>
      <c r="B540" s="1418"/>
      <c r="C540" s="53"/>
      <c r="D540" s="157"/>
      <c r="E540" s="158"/>
      <c r="F540" s="26"/>
      <c r="G540" s="54"/>
      <c r="H540" s="32"/>
      <c r="I540" s="81" t="s">
        <v>17</v>
      </c>
      <c r="J540" s="55">
        <v>2</v>
      </c>
      <c r="K540" s="56">
        <v>4.7</v>
      </c>
      <c r="L540" s="57">
        <v>3.4</v>
      </c>
    </row>
    <row r="541" spans="1:12" s="10" customFormat="1" ht="13.2" customHeight="1">
      <c r="A541" s="1433">
        <v>26</v>
      </c>
      <c r="B541" s="160" t="s">
        <v>1</v>
      </c>
      <c r="C541" s="103"/>
      <c r="D541" s="260">
        <v>47.8</v>
      </c>
      <c r="E541" s="25" t="s">
        <v>100</v>
      </c>
      <c r="F541" s="24" t="s">
        <v>31</v>
      </c>
      <c r="G541" s="48" t="s">
        <v>31</v>
      </c>
      <c r="H541" s="64">
        <v>49.7</v>
      </c>
      <c r="I541" s="76">
        <v>80</v>
      </c>
      <c r="J541" s="58">
        <v>0.4</v>
      </c>
      <c r="K541" s="59">
        <v>0.67</v>
      </c>
      <c r="L541" s="60">
        <v>0.5</v>
      </c>
    </row>
    <row r="542" spans="1:12" s="10" customFormat="1" ht="13.2" customHeight="1">
      <c r="A542" s="1434"/>
      <c r="B542" s="161" t="s">
        <v>2</v>
      </c>
      <c r="C542" s="104"/>
      <c r="D542" s="46" t="s">
        <v>14</v>
      </c>
      <c r="E542" s="25" t="s">
        <v>14</v>
      </c>
      <c r="F542" s="24" t="s">
        <v>31</v>
      </c>
      <c r="G542" s="48" t="s">
        <v>31</v>
      </c>
      <c r="H542" s="24" t="s">
        <v>14</v>
      </c>
      <c r="I542" s="84" t="s">
        <v>14</v>
      </c>
      <c r="J542" s="42">
        <v>0.2</v>
      </c>
      <c r="K542" s="43">
        <v>0.37</v>
      </c>
      <c r="L542" s="44">
        <v>0.16</v>
      </c>
    </row>
    <row r="543" spans="1:12" s="10" customFormat="1" ht="13.95" customHeight="1" thickBot="1">
      <c r="A543" s="1435"/>
      <c r="B543" s="1252"/>
      <c r="C543" s="109"/>
      <c r="D543" s="26"/>
      <c r="E543" s="27"/>
      <c r="F543" s="26"/>
      <c r="G543" s="27"/>
      <c r="H543" s="71"/>
      <c r="I543" s="88" t="s">
        <v>11</v>
      </c>
      <c r="J543" s="55">
        <f>J541+J542</f>
        <v>0.60000000000000009</v>
      </c>
      <c r="K543" s="56">
        <f>K541+K542</f>
        <v>1.04</v>
      </c>
      <c r="L543" s="57">
        <f>L541+L542</f>
        <v>0.66</v>
      </c>
    </row>
    <row r="544" spans="1:12" s="10" customFormat="1" ht="13.2" customHeight="1">
      <c r="A544" s="1433">
        <v>30</v>
      </c>
      <c r="B544" s="261" t="s">
        <v>101</v>
      </c>
      <c r="C544" s="262"/>
      <c r="D544" s="1407"/>
      <c r="E544" s="1408"/>
      <c r="F544" s="63">
        <v>49</v>
      </c>
      <c r="G544" s="76">
        <v>15</v>
      </c>
      <c r="H544" s="64" t="s">
        <v>31</v>
      </c>
      <c r="I544" s="19" t="s">
        <v>31</v>
      </c>
      <c r="J544" s="77">
        <v>2.83</v>
      </c>
      <c r="K544" s="59">
        <v>3.3786899999999997</v>
      </c>
      <c r="L544" s="60">
        <v>3.0517200000000004</v>
      </c>
    </row>
    <row r="545" spans="1:20" s="10" customFormat="1" ht="13.2" customHeight="1">
      <c r="A545" s="1434"/>
      <c r="B545" s="1413" t="s">
        <v>102</v>
      </c>
      <c r="C545" s="1414"/>
      <c r="D545" s="1409"/>
      <c r="E545" s="1410"/>
      <c r="F545" s="46" t="s">
        <v>14</v>
      </c>
      <c r="G545" s="84" t="s">
        <v>14</v>
      </c>
      <c r="H545" s="24" t="s">
        <v>31</v>
      </c>
      <c r="I545" s="48" t="s">
        <v>31</v>
      </c>
      <c r="J545" s="79">
        <v>3.2696999999999998</v>
      </c>
      <c r="K545" s="43">
        <v>2.7247499999999998</v>
      </c>
      <c r="L545" s="44">
        <v>3.5966700000000005</v>
      </c>
    </row>
    <row r="546" spans="1:20" s="10" customFormat="1" ht="13.2" customHeight="1">
      <c r="A546" s="1434"/>
      <c r="B546" s="1413" t="s">
        <v>103</v>
      </c>
      <c r="C546" s="1414"/>
      <c r="D546" s="1409"/>
      <c r="E546" s="1410"/>
      <c r="F546" s="46" t="s">
        <v>14</v>
      </c>
      <c r="G546" s="84" t="s">
        <v>14</v>
      </c>
      <c r="H546" s="24" t="s">
        <v>31</v>
      </c>
      <c r="I546" s="48" t="s">
        <v>31</v>
      </c>
      <c r="J546" s="79">
        <v>5.0135399999999999</v>
      </c>
      <c r="K546" s="43">
        <v>5.2315199999999997</v>
      </c>
      <c r="L546" s="44">
        <v>5.1225300000000002</v>
      </c>
    </row>
    <row r="547" spans="1:20" s="10" customFormat="1" ht="13.2" customHeight="1">
      <c r="A547" s="1434"/>
      <c r="B547" s="263" t="s">
        <v>236</v>
      </c>
      <c r="C547" s="264"/>
      <c r="D547" s="1409"/>
      <c r="E547" s="1410"/>
      <c r="F547" s="46" t="s">
        <v>14</v>
      </c>
      <c r="G547" s="84" t="s">
        <v>14</v>
      </c>
      <c r="H547" s="24" t="s">
        <v>31</v>
      </c>
      <c r="I547" s="48" t="s">
        <v>31</v>
      </c>
      <c r="J547" s="304">
        <v>5.3405100000000001</v>
      </c>
      <c r="K547" s="299">
        <v>5.2315199999999997</v>
      </c>
      <c r="L547" s="300">
        <v>5.2315199999999997</v>
      </c>
    </row>
    <row r="548" spans="1:20" s="10" customFormat="1" ht="13.95" customHeight="1" thickBot="1">
      <c r="A548" s="1434"/>
      <c r="B548" s="237"/>
      <c r="C548" s="265"/>
      <c r="D548" s="1411"/>
      <c r="E548" s="1412"/>
      <c r="F548" s="26"/>
      <c r="G548" s="163"/>
      <c r="H548" s="32"/>
      <c r="I548" s="54" t="s">
        <v>11</v>
      </c>
      <c r="J548" s="188">
        <f>SUM(J544:J547)</f>
        <v>16.453749999999999</v>
      </c>
      <c r="K548" s="188">
        <f>SUM(K544:K547)</f>
        <v>16.566479999999999</v>
      </c>
      <c r="L548" s="199">
        <f>SUM(L544:L547)</f>
        <v>17.00244</v>
      </c>
    </row>
    <row r="549" spans="1:20" s="10" customFormat="1" ht="13.2" customHeight="1">
      <c r="A549" s="1434"/>
      <c r="B549" s="1415" t="s">
        <v>104</v>
      </c>
      <c r="C549" s="39" t="s">
        <v>3</v>
      </c>
      <c r="D549" s="1407"/>
      <c r="E549" s="1408"/>
      <c r="F549" s="63">
        <v>49</v>
      </c>
      <c r="G549" s="1253">
        <v>20</v>
      </c>
      <c r="H549" s="41">
        <v>49.8</v>
      </c>
      <c r="I549" s="236">
        <v>120</v>
      </c>
      <c r="J549" s="189">
        <v>9.5</v>
      </c>
      <c r="K549" s="190">
        <v>9.6</v>
      </c>
      <c r="L549" s="191">
        <v>5.3</v>
      </c>
    </row>
    <row r="550" spans="1:20" s="10" customFormat="1" ht="15" customHeight="1">
      <c r="A550" s="1434"/>
      <c r="B550" s="1416"/>
      <c r="C550" s="45" t="s">
        <v>4</v>
      </c>
      <c r="D550" s="1409"/>
      <c r="E550" s="1410"/>
      <c r="F550" s="46" t="s">
        <v>14</v>
      </c>
      <c r="G550" s="25" t="s">
        <v>14</v>
      </c>
      <c r="H550" s="46" t="s">
        <v>14</v>
      </c>
      <c r="I550" s="84" t="s">
        <v>14</v>
      </c>
      <c r="J550" s="115">
        <v>2.2000000000000002</v>
      </c>
      <c r="K550" s="116">
        <v>2.2000000000000002</v>
      </c>
      <c r="L550" s="132">
        <v>9.1</v>
      </c>
    </row>
    <row r="551" spans="1:20" s="10" customFormat="1" ht="18.75" customHeight="1">
      <c r="A551" s="1434"/>
      <c r="B551" s="1426" t="s">
        <v>18</v>
      </c>
      <c r="C551" s="45" t="s">
        <v>105</v>
      </c>
      <c r="D551" s="1409"/>
      <c r="E551" s="1410"/>
      <c r="F551" s="46" t="s">
        <v>14</v>
      </c>
      <c r="G551" s="25" t="s">
        <v>14</v>
      </c>
      <c r="H551" s="46" t="s">
        <v>14</v>
      </c>
      <c r="I551" s="84" t="s">
        <v>14</v>
      </c>
      <c r="J551" s="115">
        <v>5.6</v>
      </c>
      <c r="K551" s="116">
        <v>5.7</v>
      </c>
      <c r="L551" s="132">
        <v>5</v>
      </c>
    </row>
    <row r="552" spans="1:20" s="10" customFormat="1" ht="13.2" customHeight="1">
      <c r="A552" s="1434"/>
      <c r="B552" s="1427"/>
      <c r="C552" s="45" t="s">
        <v>106</v>
      </c>
      <c r="D552" s="1409"/>
      <c r="E552" s="1410"/>
      <c r="F552" s="46" t="s">
        <v>14</v>
      </c>
      <c r="G552" s="25" t="s">
        <v>14</v>
      </c>
      <c r="H552" s="46" t="s">
        <v>14</v>
      </c>
      <c r="I552" s="84" t="s">
        <v>14</v>
      </c>
      <c r="J552" s="115">
        <v>5.5</v>
      </c>
      <c r="K552" s="116">
        <v>5.3</v>
      </c>
      <c r="L552" s="132">
        <v>6</v>
      </c>
    </row>
    <row r="553" spans="1:20" s="10" customFormat="1" ht="13.95" customHeight="1" thickBot="1">
      <c r="A553" s="1435"/>
      <c r="B553" s="128"/>
      <c r="C553" s="39"/>
      <c r="D553" s="1411"/>
      <c r="E553" s="1412"/>
      <c r="F553" s="90"/>
      <c r="G553" s="1251"/>
      <c r="H553" s="41"/>
      <c r="I553" s="81" t="s">
        <v>11</v>
      </c>
      <c r="J553" s="192">
        <f>J549+J550+J551+J552</f>
        <v>22.799999999999997</v>
      </c>
      <c r="K553" s="193">
        <f>K549+K550+K551+K552</f>
        <v>22.8</v>
      </c>
      <c r="L553" s="194">
        <f>L549+L550+L551+L552</f>
        <v>25.4</v>
      </c>
    </row>
    <row r="554" spans="1:20" s="10" customFormat="1" ht="18.75" customHeight="1">
      <c r="A554" s="1452" t="s">
        <v>107</v>
      </c>
      <c r="B554" s="1455" t="s">
        <v>108</v>
      </c>
      <c r="C554" s="266">
        <v>4</v>
      </c>
      <c r="D554" s="63">
        <v>47.6</v>
      </c>
      <c r="E554" s="1253" t="s">
        <v>30</v>
      </c>
      <c r="F554" s="41" t="s">
        <v>31</v>
      </c>
      <c r="G554" s="40" t="s">
        <v>31</v>
      </c>
      <c r="H554" s="64">
        <v>49.7</v>
      </c>
      <c r="I554" s="76">
        <v>75</v>
      </c>
      <c r="J554" s="1059"/>
      <c r="K554" s="370"/>
      <c r="L554" s="371"/>
      <c r="M554" s="374" t="s">
        <v>411</v>
      </c>
      <c r="N554" s="375"/>
      <c r="O554" s="375"/>
      <c r="P554" s="375"/>
      <c r="Q554" s="375"/>
      <c r="R554" s="375"/>
      <c r="S554" s="375"/>
      <c r="T554" s="375"/>
    </row>
    <row r="555" spans="1:20" s="10" customFormat="1" ht="18.75" customHeight="1">
      <c r="A555" s="1453"/>
      <c r="B555" s="1456"/>
      <c r="C555" s="267">
        <v>13</v>
      </c>
      <c r="D555" s="46" t="s">
        <v>14</v>
      </c>
      <c r="E555" s="25" t="s">
        <v>14</v>
      </c>
      <c r="F555" s="24" t="s">
        <v>31</v>
      </c>
      <c r="G555" s="48" t="s">
        <v>31</v>
      </c>
      <c r="H555" s="24" t="s">
        <v>14</v>
      </c>
      <c r="I555" s="25" t="s">
        <v>14</v>
      </c>
      <c r="J555" s="1060">
        <v>0</v>
      </c>
      <c r="K555" s="372">
        <v>0</v>
      </c>
      <c r="L555" s="373">
        <v>0</v>
      </c>
      <c r="M555" s="375"/>
      <c r="N555" s="375"/>
      <c r="O555" s="375"/>
      <c r="P555" s="375"/>
      <c r="Q555" s="375"/>
      <c r="R555" s="375"/>
      <c r="S555" s="375"/>
      <c r="T555" s="375"/>
    </row>
    <row r="556" spans="1:20" s="10" customFormat="1" ht="18.75" customHeight="1">
      <c r="A556" s="1453"/>
      <c r="B556" s="1456"/>
      <c r="C556" s="267">
        <v>24</v>
      </c>
      <c r="D556" s="46" t="s">
        <v>14</v>
      </c>
      <c r="E556" s="25" t="s">
        <v>14</v>
      </c>
      <c r="F556" s="24" t="s">
        <v>31</v>
      </c>
      <c r="G556" s="48" t="s">
        <v>31</v>
      </c>
      <c r="H556" s="24" t="s">
        <v>14</v>
      </c>
      <c r="I556" s="25" t="s">
        <v>14</v>
      </c>
      <c r="J556" s="1060"/>
      <c r="K556" s="372"/>
      <c r="L556" s="373"/>
      <c r="M556" s="374" t="s">
        <v>411</v>
      </c>
      <c r="N556" s="375"/>
      <c r="O556" s="375"/>
      <c r="P556" s="375"/>
      <c r="Q556" s="375"/>
      <c r="R556" s="375"/>
      <c r="S556" s="375"/>
      <c r="T556" s="375"/>
    </row>
    <row r="557" spans="1:20" s="10" customFormat="1" ht="19.5" customHeight="1" thickBot="1">
      <c r="A557" s="1454"/>
      <c r="B557" s="1457"/>
      <c r="C557" s="268"/>
      <c r="D557" s="26"/>
      <c r="E557" s="54"/>
      <c r="F557" s="86"/>
      <c r="G557" s="81"/>
      <c r="H557" s="32"/>
      <c r="I557" s="81" t="s">
        <v>11</v>
      </c>
      <c r="J557" s="164">
        <f>SUM(J554:J556)</f>
        <v>0</v>
      </c>
      <c r="K557" s="165">
        <f>SUM(K554:K556)</f>
        <v>0</v>
      </c>
      <c r="L557" s="166">
        <f>SUM(L554:L556)</f>
        <v>0</v>
      </c>
    </row>
    <row r="558" spans="1:20" s="10" customFormat="1" ht="13.2" customHeight="1">
      <c r="A558" s="1433">
        <v>33</v>
      </c>
      <c r="B558" s="1425" t="s">
        <v>16</v>
      </c>
      <c r="C558" s="17">
        <v>3</v>
      </c>
      <c r="D558" s="63">
        <v>47.8</v>
      </c>
      <c r="E558" s="25" t="s">
        <v>30</v>
      </c>
      <c r="F558" s="63">
        <v>48.8</v>
      </c>
      <c r="G558" s="1253">
        <v>35</v>
      </c>
      <c r="H558" s="64">
        <v>49.7</v>
      </c>
      <c r="I558" s="234">
        <v>85</v>
      </c>
      <c r="J558" s="58">
        <v>0.13</v>
      </c>
      <c r="K558" s="59">
        <v>0.23</v>
      </c>
      <c r="L558" s="60">
        <v>0.3</v>
      </c>
    </row>
    <row r="559" spans="1:20" s="10" customFormat="1" ht="13.2" customHeight="1">
      <c r="A559" s="1434"/>
      <c r="B559" s="1417"/>
      <c r="C559" s="238">
        <v>5</v>
      </c>
      <c r="D559" s="46" t="s">
        <v>14</v>
      </c>
      <c r="E559" s="25" t="s">
        <v>14</v>
      </c>
      <c r="F559" s="46" t="s">
        <v>14</v>
      </c>
      <c r="G559" s="25" t="s">
        <v>14</v>
      </c>
      <c r="H559" s="24" t="s">
        <v>14</v>
      </c>
      <c r="I559" s="84" t="s">
        <v>14</v>
      </c>
      <c r="J559" s="42">
        <v>0.11</v>
      </c>
      <c r="K559" s="43">
        <v>0.16</v>
      </c>
      <c r="L559" s="44">
        <v>0.28999999999999998</v>
      </c>
    </row>
    <row r="560" spans="1:20" s="10" customFormat="1" ht="13.2" customHeight="1">
      <c r="A560" s="1434"/>
      <c r="B560" s="1417"/>
      <c r="C560" s="238">
        <v>6</v>
      </c>
      <c r="D560" s="46" t="s">
        <v>14</v>
      </c>
      <c r="E560" s="25" t="s">
        <v>14</v>
      </c>
      <c r="F560" s="46" t="s">
        <v>14</v>
      </c>
      <c r="G560" s="25" t="s">
        <v>14</v>
      </c>
      <c r="H560" s="24" t="s">
        <v>14</v>
      </c>
      <c r="I560" s="84" t="s">
        <v>14</v>
      </c>
      <c r="J560" s="42">
        <v>0</v>
      </c>
      <c r="K560" s="43">
        <v>0</v>
      </c>
      <c r="L560" s="44">
        <v>0</v>
      </c>
    </row>
    <row r="561" spans="1:13" s="10" customFormat="1" ht="13.2" customHeight="1">
      <c r="A561" s="1434"/>
      <c r="B561" s="1417"/>
      <c r="C561" s="238">
        <v>8</v>
      </c>
      <c r="D561" s="46" t="s">
        <v>14</v>
      </c>
      <c r="E561" s="25" t="s">
        <v>14</v>
      </c>
      <c r="F561" s="46" t="s">
        <v>14</v>
      </c>
      <c r="G561" s="25" t="s">
        <v>14</v>
      </c>
      <c r="H561" s="24" t="s">
        <v>14</v>
      </c>
      <c r="I561" s="84" t="s">
        <v>14</v>
      </c>
      <c r="J561" s="42">
        <v>0.25</v>
      </c>
      <c r="K561" s="43">
        <v>0.45</v>
      </c>
      <c r="L561" s="44">
        <v>0.59</v>
      </c>
    </row>
    <row r="562" spans="1:13" s="10" customFormat="1" ht="13.2" customHeight="1">
      <c r="A562" s="1434"/>
      <c r="B562" s="1417"/>
      <c r="C562" s="238">
        <v>19</v>
      </c>
      <c r="D562" s="46" t="s">
        <v>14</v>
      </c>
      <c r="E562" s="25" t="s">
        <v>14</v>
      </c>
      <c r="F562" s="46" t="s">
        <v>14</v>
      </c>
      <c r="G562" s="25" t="s">
        <v>14</v>
      </c>
      <c r="H562" s="24" t="s">
        <v>14</v>
      </c>
      <c r="I562" s="84" t="s">
        <v>14</v>
      </c>
      <c r="J562" s="42">
        <v>0.43</v>
      </c>
      <c r="K562" s="43">
        <v>0.62</v>
      </c>
      <c r="L562" s="44">
        <v>0.77</v>
      </c>
    </row>
    <row r="563" spans="1:13" s="10" customFormat="1" ht="13.2" customHeight="1">
      <c r="A563" s="1434"/>
      <c r="B563" s="1417"/>
      <c r="C563" s="45">
        <v>22</v>
      </c>
      <c r="D563" s="46" t="s">
        <v>14</v>
      </c>
      <c r="E563" s="25" t="s">
        <v>14</v>
      </c>
      <c r="F563" s="46" t="s">
        <v>14</v>
      </c>
      <c r="G563" s="25" t="s">
        <v>14</v>
      </c>
      <c r="H563" s="24" t="s">
        <v>14</v>
      </c>
      <c r="I563" s="84" t="s">
        <v>14</v>
      </c>
      <c r="J563" s="42">
        <v>0.01</v>
      </c>
      <c r="K563" s="43">
        <v>0.01</v>
      </c>
      <c r="L563" s="44">
        <v>0.01</v>
      </c>
    </row>
    <row r="564" spans="1:13" s="10" customFormat="1" ht="13.2" customHeight="1">
      <c r="A564" s="1434"/>
      <c r="B564" s="1417"/>
      <c r="C564" s="45">
        <v>23</v>
      </c>
      <c r="D564" s="46" t="s">
        <v>14</v>
      </c>
      <c r="E564" s="25" t="s">
        <v>14</v>
      </c>
      <c r="F564" s="46" t="s">
        <v>14</v>
      </c>
      <c r="G564" s="25" t="s">
        <v>14</v>
      </c>
      <c r="H564" s="24" t="s">
        <v>14</v>
      </c>
      <c r="I564" s="84" t="s">
        <v>14</v>
      </c>
      <c r="J564" s="65">
        <v>0.06</v>
      </c>
      <c r="K564" s="66">
        <v>0.06</v>
      </c>
      <c r="L564" s="67">
        <v>0.06</v>
      </c>
    </row>
    <row r="565" spans="1:13" s="10" customFormat="1" ht="13.2" customHeight="1">
      <c r="A565" s="1434"/>
      <c r="B565" s="1417"/>
      <c r="C565" s="45">
        <v>24</v>
      </c>
      <c r="D565" s="46" t="s">
        <v>14</v>
      </c>
      <c r="E565" s="25" t="s">
        <v>14</v>
      </c>
      <c r="F565" s="46" t="s">
        <v>14</v>
      </c>
      <c r="G565" s="25" t="s">
        <v>14</v>
      </c>
      <c r="H565" s="24" t="s">
        <v>14</v>
      </c>
      <c r="I565" s="84" t="s">
        <v>14</v>
      </c>
      <c r="J565" s="42">
        <v>0</v>
      </c>
      <c r="K565" s="43">
        <v>0</v>
      </c>
      <c r="L565" s="44">
        <v>0</v>
      </c>
    </row>
    <row r="566" spans="1:13" s="10" customFormat="1" ht="13.2" customHeight="1">
      <c r="A566" s="1434"/>
      <c r="B566" s="1417"/>
      <c r="C566" s="45">
        <v>26</v>
      </c>
      <c r="D566" s="46" t="s">
        <v>14</v>
      </c>
      <c r="E566" s="25" t="s">
        <v>14</v>
      </c>
      <c r="F566" s="46" t="s">
        <v>14</v>
      </c>
      <c r="G566" s="25" t="s">
        <v>14</v>
      </c>
      <c r="H566" s="24" t="s">
        <v>14</v>
      </c>
      <c r="I566" s="84" t="s">
        <v>14</v>
      </c>
      <c r="J566" s="65">
        <v>0.53</v>
      </c>
      <c r="K566" s="66">
        <v>0.9</v>
      </c>
      <c r="L566" s="67">
        <v>0.8</v>
      </c>
    </row>
    <row r="567" spans="1:13" s="10" customFormat="1" ht="13.2" customHeight="1">
      <c r="A567" s="1434"/>
      <c r="B567" s="1417"/>
      <c r="C567" s="45">
        <v>28</v>
      </c>
      <c r="D567" s="46" t="s">
        <v>14</v>
      </c>
      <c r="E567" s="25" t="s">
        <v>14</v>
      </c>
      <c r="F567" s="46" t="s">
        <v>14</v>
      </c>
      <c r="G567" s="25" t="s">
        <v>14</v>
      </c>
      <c r="H567" s="24" t="s">
        <v>14</v>
      </c>
      <c r="I567" s="84" t="s">
        <v>14</v>
      </c>
      <c r="J567" s="42">
        <v>0</v>
      </c>
      <c r="K567" s="43">
        <v>0</v>
      </c>
      <c r="L567" s="44">
        <v>0</v>
      </c>
    </row>
    <row r="568" spans="1:13" s="10" customFormat="1" ht="13.2" customHeight="1">
      <c r="A568" s="1434"/>
      <c r="B568" s="1417"/>
      <c r="C568" s="47"/>
      <c r="D568" s="253"/>
      <c r="E568" s="254"/>
      <c r="F568" s="46"/>
      <c r="G568" s="48"/>
      <c r="H568" s="24"/>
      <c r="I568" s="78" t="s">
        <v>11</v>
      </c>
      <c r="J568" s="126">
        <f>SUM(J558:J567)</f>
        <v>1.52</v>
      </c>
      <c r="K568" s="51">
        <f>SUM(K558:K567)</f>
        <v>2.4300000000000002</v>
      </c>
      <c r="L568" s="162">
        <f>SUM(L558:L567)</f>
        <v>2.8200000000000003</v>
      </c>
    </row>
    <row r="569" spans="1:13" s="10" customFormat="1" ht="13.95" customHeight="1" thickBot="1">
      <c r="A569" s="1435"/>
      <c r="B569" s="1418"/>
      <c r="C569" s="53"/>
      <c r="D569" s="157"/>
      <c r="E569" s="158"/>
      <c r="F569" s="26"/>
      <c r="G569" s="54"/>
      <c r="H569" s="32"/>
      <c r="I569" s="81" t="s">
        <v>15</v>
      </c>
      <c r="J569" s="55">
        <v>2.02</v>
      </c>
      <c r="K569" s="56">
        <v>3.01</v>
      </c>
      <c r="L569" s="57">
        <v>3.1</v>
      </c>
      <c r="M569" s="349"/>
    </row>
    <row r="570" spans="1:13" s="10" customFormat="1" ht="13.2" customHeight="1">
      <c r="A570" s="1433">
        <v>34</v>
      </c>
      <c r="B570" s="160" t="s">
        <v>1</v>
      </c>
      <c r="C570" s="103"/>
      <c r="D570" s="260">
        <v>47.8</v>
      </c>
      <c r="E570" s="25" t="s">
        <v>30</v>
      </c>
      <c r="F570" s="24" t="s">
        <v>31</v>
      </c>
      <c r="G570" s="48" t="s">
        <v>31</v>
      </c>
      <c r="H570" s="64">
        <v>49.8</v>
      </c>
      <c r="I570" s="19">
        <v>95</v>
      </c>
      <c r="J570" s="58">
        <v>0.19</v>
      </c>
      <c r="K570" s="59">
        <v>0.19</v>
      </c>
      <c r="L570" s="60">
        <v>0.19</v>
      </c>
    </row>
    <row r="571" spans="1:13" s="10" customFormat="1" ht="13.2" customHeight="1">
      <c r="A571" s="1434"/>
      <c r="B571" s="161" t="s">
        <v>2</v>
      </c>
      <c r="C571" s="104"/>
      <c r="D571" s="46" t="s">
        <v>14</v>
      </c>
      <c r="E571" s="25" t="s">
        <v>14</v>
      </c>
      <c r="F571" s="24" t="s">
        <v>31</v>
      </c>
      <c r="G571" s="48" t="s">
        <v>31</v>
      </c>
      <c r="H571" s="24" t="s">
        <v>14</v>
      </c>
      <c r="I571" s="25" t="s">
        <v>14</v>
      </c>
      <c r="J571" s="42">
        <v>0.18</v>
      </c>
      <c r="K571" s="43">
        <v>0.18</v>
      </c>
      <c r="L571" s="44">
        <v>0.18</v>
      </c>
    </row>
    <row r="572" spans="1:13" s="10" customFormat="1" ht="13.95" customHeight="1" thickBot="1">
      <c r="A572" s="1435"/>
      <c r="B572" s="1252"/>
      <c r="C572" s="109"/>
      <c r="D572" s="26"/>
      <c r="E572" s="27"/>
      <c r="F572" s="26"/>
      <c r="G572" s="27"/>
      <c r="H572" s="32"/>
      <c r="I572" s="54" t="s">
        <v>11</v>
      </c>
      <c r="J572" s="61">
        <v>0.37</v>
      </c>
      <c r="K572" s="56">
        <f>K570+K571</f>
        <v>0.37</v>
      </c>
      <c r="L572" s="72">
        <f>L570+L571</f>
        <v>0.37</v>
      </c>
    </row>
    <row r="573" spans="1:13" s="10" customFormat="1" ht="13.2" customHeight="1">
      <c r="A573" s="1433" t="s">
        <v>109</v>
      </c>
      <c r="B573" s="1425" t="s">
        <v>16</v>
      </c>
      <c r="C573" s="62">
        <v>6</v>
      </c>
      <c r="D573" s="260">
        <v>47</v>
      </c>
      <c r="E573" s="1253" t="s">
        <v>30</v>
      </c>
      <c r="F573" s="63">
        <v>48.7</v>
      </c>
      <c r="G573" s="19">
        <v>50</v>
      </c>
      <c r="H573" s="64">
        <v>49.7</v>
      </c>
      <c r="I573" s="19">
        <v>45</v>
      </c>
      <c r="J573" s="110">
        <v>4.0000000000000001E-3</v>
      </c>
      <c r="K573" s="111">
        <v>5.0000000000000001E-3</v>
      </c>
      <c r="L573" s="159">
        <v>4.0000000000000001E-3</v>
      </c>
    </row>
    <row r="574" spans="1:13" s="10" customFormat="1" ht="13.2" customHeight="1">
      <c r="A574" s="1434"/>
      <c r="B574" s="1417"/>
      <c r="C574" s="39">
        <v>8</v>
      </c>
      <c r="D574" s="46" t="s">
        <v>14</v>
      </c>
      <c r="E574" s="25" t="s">
        <v>14</v>
      </c>
      <c r="F574" s="46" t="s">
        <v>14</v>
      </c>
      <c r="G574" s="25" t="s">
        <v>14</v>
      </c>
      <c r="H574" s="24" t="s">
        <v>14</v>
      </c>
      <c r="I574" s="25" t="s">
        <v>14</v>
      </c>
      <c r="J574" s="195">
        <v>1.2E-2</v>
      </c>
      <c r="K574" s="196">
        <v>8.9999999999999993E-3</v>
      </c>
      <c r="L574" s="197">
        <v>1.2E-2</v>
      </c>
    </row>
    <row r="575" spans="1:13" s="10" customFormat="1" ht="13.2" customHeight="1">
      <c r="A575" s="1434"/>
      <c r="B575" s="1417"/>
      <c r="C575" s="39">
        <v>10</v>
      </c>
      <c r="D575" s="46" t="s">
        <v>14</v>
      </c>
      <c r="E575" s="25" t="s">
        <v>14</v>
      </c>
      <c r="F575" s="46" t="s">
        <v>14</v>
      </c>
      <c r="G575" s="25" t="s">
        <v>14</v>
      </c>
      <c r="H575" s="24" t="s">
        <v>14</v>
      </c>
      <c r="I575" s="25" t="s">
        <v>14</v>
      </c>
      <c r="J575" s="195">
        <v>0.16</v>
      </c>
      <c r="K575" s="196">
        <v>0.13</v>
      </c>
      <c r="L575" s="197">
        <v>0.15</v>
      </c>
    </row>
    <row r="576" spans="1:13" s="10" customFormat="1" ht="13.2" customHeight="1">
      <c r="A576" s="1434"/>
      <c r="B576" s="1417"/>
      <c r="C576" s="39">
        <v>11</v>
      </c>
      <c r="D576" s="46" t="s">
        <v>14</v>
      </c>
      <c r="E576" s="25" t="s">
        <v>14</v>
      </c>
      <c r="F576" s="46" t="s">
        <v>14</v>
      </c>
      <c r="G576" s="25" t="s">
        <v>14</v>
      </c>
      <c r="H576" s="24" t="s">
        <v>14</v>
      </c>
      <c r="I576" s="25" t="s">
        <v>14</v>
      </c>
      <c r="J576" s="195">
        <v>0.18</v>
      </c>
      <c r="K576" s="196">
        <v>0.18</v>
      </c>
      <c r="L576" s="197">
        <v>0.22</v>
      </c>
    </row>
    <row r="577" spans="1:12" s="10" customFormat="1" ht="13.2" customHeight="1">
      <c r="A577" s="1434"/>
      <c r="B577" s="1417"/>
      <c r="C577" s="39">
        <v>15</v>
      </c>
      <c r="D577" s="46" t="s">
        <v>14</v>
      </c>
      <c r="E577" s="25" t="s">
        <v>14</v>
      </c>
      <c r="F577" s="46" t="s">
        <v>14</v>
      </c>
      <c r="G577" s="25" t="s">
        <v>14</v>
      </c>
      <c r="H577" s="24" t="s">
        <v>14</v>
      </c>
      <c r="I577" s="25" t="s">
        <v>14</v>
      </c>
      <c r="J577" s="195">
        <v>0.2</v>
      </c>
      <c r="K577" s="196">
        <v>0.5</v>
      </c>
      <c r="L577" s="197">
        <v>0.8</v>
      </c>
    </row>
    <row r="578" spans="1:12" s="10" customFormat="1" ht="13.2" customHeight="1">
      <c r="A578" s="1434"/>
      <c r="B578" s="1417"/>
      <c r="C578" s="45">
        <v>16</v>
      </c>
      <c r="D578" s="46" t="s">
        <v>14</v>
      </c>
      <c r="E578" s="25" t="s">
        <v>14</v>
      </c>
      <c r="F578" s="46" t="s">
        <v>14</v>
      </c>
      <c r="G578" s="25" t="s">
        <v>14</v>
      </c>
      <c r="H578" s="24" t="s">
        <v>14</v>
      </c>
      <c r="I578" s="25" t="s">
        <v>14</v>
      </c>
      <c r="J578" s="65">
        <v>14.87</v>
      </c>
      <c r="K578" s="66">
        <v>15.11</v>
      </c>
      <c r="L578" s="67">
        <v>14.67</v>
      </c>
    </row>
    <row r="579" spans="1:12" s="10" customFormat="1" ht="13.2" customHeight="1">
      <c r="A579" s="1434"/>
      <c r="B579" s="1417"/>
      <c r="C579" s="45">
        <v>19</v>
      </c>
      <c r="D579" s="46" t="s">
        <v>14</v>
      </c>
      <c r="E579" s="25" t="s">
        <v>14</v>
      </c>
      <c r="F579" s="46" t="s">
        <v>14</v>
      </c>
      <c r="G579" s="25" t="s">
        <v>14</v>
      </c>
      <c r="H579" s="24" t="s">
        <v>14</v>
      </c>
      <c r="I579" s="25" t="s">
        <v>14</v>
      </c>
      <c r="J579" s="65">
        <v>4.62</v>
      </c>
      <c r="K579" s="66">
        <v>4.72</v>
      </c>
      <c r="L579" s="67">
        <v>4.7300000000000004</v>
      </c>
    </row>
    <row r="580" spans="1:12" s="10" customFormat="1" ht="13.2" customHeight="1">
      <c r="A580" s="1434"/>
      <c r="B580" s="1417"/>
      <c r="C580" s="45">
        <v>20</v>
      </c>
      <c r="D580" s="46" t="s">
        <v>14</v>
      </c>
      <c r="E580" s="25" t="s">
        <v>14</v>
      </c>
      <c r="F580" s="46" t="s">
        <v>14</v>
      </c>
      <c r="G580" s="25" t="s">
        <v>14</v>
      </c>
      <c r="H580" s="24" t="s">
        <v>14</v>
      </c>
      <c r="I580" s="25" t="s">
        <v>14</v>
      </c>
      <c r="J580" s="65">
        <v>5.0000000000000001E-3</v>
      </c>
      <c r="K580" s="66">
        <v>7.0000000000000001E-3</v>
      </c>
      <c r="L580" s="67">
        <v>7.0000000000000001E-3</v>
      </c>
    </row>
    <row r="581" spans="1:12" s="10" customFormat="1" ht="13.2" customHeight="1">
      <c r="A581" s="1434"/>
      <c r="B581" s="1417"/>
      <c r="C581" s="45">
        <v>29</v>
      </c>
      <c r="D581" s="46" t="s">
        <v>14</v>
      </c>
      <c r="E581" s="25" t="s">
        <v>14</v>
      </c>
      <c r="F581" s="46" t="s">
        <v>14</v>
      </c>
      <c r="G581" s="25" t="s">
        <v>14</v>
      </c>
      <c r="H581" s="24" t="s">
        <v>14</v>
      </c>
      <c r="I581" s="25" t="s">
        <v>14</v>
      </c>
      <c r="J581" s="65">
        <v>0.27</v>
      </c>
      <c r="K581" s="66">
        <v>0.51</v>
      </c>
      <c r="L581" s="67">
        <v>0.66</v>
      </c>
    </row>
    <row r="582" spans="1:12" s="10" customFormat="1" ht="13.2" customHeight="1">
      <c r="A582" s="1434"/>
      <c r="B582" s="1417"/>
      <c r="C582" s="45">
        <v>30</v>
      </c>
      <c r="D582" s="46" t="s">
        <v>14</v>
      </c>
      <c r="E582" s="25" t="s">
        <v>14</v>
      </c>
      <c r="F582" s="46" t="s">
        <v>14</v>
      </c>
      <c r="G582" s="25" t="s">
        <v>14</v>
      </c>
      <c r="H582" s="24" t="s">
        <v>14</v>
      </c>
      <c r="I582" s="25" t="s">
        <v>14</v>
      </c>
      <c r="J582" s="65">
        <v>0.2</v>
      </c>
      <c r="K582" s="66">
        <v>0.4</v>
      </c>
      <c r="L582" s="67">
        <v>0.5</v>
      </c>
    </row>
    <row r="583" spans="1:12" s="10" customFormat="1" ht="13.2" customHeight="1">
      <c r="A583" s="1434"/>
      <c r="B583" s="1417"/>
      <c r="C583" s="45">
        <v>34</v>
      </c>
      <c r="D583" s="46" t="s">
        <v>14</v>
      </c>
      <c r="E583" s="25" t="s">
        <v>14</v>
      </c>
      <c r="F583" s="46" t="s">
        <v>14</v>
      </c>
      <c r="G583" s="25" t="s">
        <v>14</v>
      </c>
      <c r="H583" s="24" t="s">
        <v>14</v>
      </c>
      <c r="I583" s="25" t="s">
        <v>14</v>
      </c>
      <c r="J583" s="65">
        <v>1.7000000000000001E-2</v>
      </c>
      <c r="K583" s="66">
        <v>0.04</v>
      </c>
      <c r="L583" s="67">
        <v>1.7999999999999999E-2</v>
      </c>
    </row>
    <row r="584" spans="1:12" s="10" customFormat="1" ht="13.2" customHeight="1">
      <c r="A584" s="1434"/>
      <c r="B584" s="1417"/>
      <c r="C584" s="45">
        <v>35</v>
      </c>
      <c r="D584" s="46" t="s">
        <v>14</v>
      </c>
      <c r="E584" s="25" t="s">
        <v>14</v>
      </c>
      <c r="F584" s="46" t="s">
        <v>14</v>
      </c>
      <c r="G584" s="25" t="s">
        <v>14</v>
      </c>
      <c r="H584" s="24" t="s">
        <v>14</v>
      </c>
      <c r="I584" s="25" t="s">
        <v>14</v>
      </c>
      <c r="J584" s="117">
        <v>5.0000000000000001E-3</v>
      </c>
      <c r="K584" s="66">
        <v>5.0000000000000001E-3</v>
      </c>
      <c r="L584" s="1299">
        <v>5.0000000000000001E-3</v>
      </c>
    </row>
    <row r="585" spans="1:12" s="10" customFormat="1" ht="13.2" customHeight="1">
      <c r="A585" s="1434"/>
      <c r="B585" s="1417"/>
      <c r="C585" s="45">
        <v>36</v>
      </c>
      <c r="D585" s="46" t="s">
        <v>14</v>
      </c>
      <c r="E585" s="25" t="s">
        <v>14</v>
      </c>
      <c r="F585" s="46" t="s">
        <v>14</v>
      </c>
      <c r="G585" s="25" t="s">
        <v>14</v>
      </c>
      <c r="H585" s="24" t="s">
        <v>14</v>
      </c>
      <c r="I585" s="25" t="s">
        <v>14</v>
      </c>
      <c r="J585" s="65">
        <v>0.5</v>
      </c>
      <c r="K585" s="66">
        <v>0.6</v>
      </c>
      <c r="L585" s="67">
        <v>0.7</v>
      </c>
    </row>
    <row r="586" spans="1:12" s="10" customFormat="1" ht="13.2" customHeight="1">
      <c r="A586" s="1434"/>
      <c r="B586" s="1417"/>
      <c r="C586" s="45">
        <v>37</v>
      </c>
      <c r="D586" s="46" t="s">
        <v>14</v>
      </c>
      <c r="E586" s="25" t="s">
        <v>14</v>
      </c>
      <c r="F586" s="46" t="s">
        <v>14</v>
      </c>
      <c r="G586" s="25" t="s">
        <v>14</v>
      </c>
      <c r="H586" s="24" t="s">
        <v>14</v>
      </c>
      <c r="I586" s="25" t="s">
        <v>14</v>
      </c>
      <c r="J586" s="65">
        <v>0.16</v>
      </c>
      <c r="K586" s="66">
        <v>0.19</v>
      </c>
      <c r="L586" s="67">
        <v>0.4</v>
      </c>
    </row>
    <row r="587" spans="1:12" s="10" customFormat="1" ht="13.2" customHeight="1">
      <c r="A587" s="1434"/>
      <c r="B587" s="1417"/>
      <c r="C587" s="45">
        <v>39</v>
      </c>
      <c r="D587" s="46" t="s">
        <v>14</v>
      </c>
      <c r="E587" s="25" t="s">
        <v>14</v>
      </c>
      <c r="F587" s="46" t="s">
        <v>14</v>
      </c>
      <c r="G587" s="25" t="s">
        <v>14</v>
      </c>
      <c r="H587" s="24" t="s">
        <v>14</v>
      </c>
      <c r="I587" s="25" t="s">
        <v>14</v>
      </c>
      <c r="J587" s="65">
        <v>13.32</v>
      </c>
      <c r="K587" s="66">
        <v>12.98</v>
      </c>
      <c r="L587" s="67">
        <v>13.19</v>
      </c>
    </row>
    <row r="588" spans="1:12" s="10" customFormat="1" ht="13.2" customHeight="1">
      <c r="A588" s="1434"/>
      <c r="B588" s="1417"/>
      <c r="C588" s="45">
        <v>40</v>
      </c>
      <c r="D588" s="46" t="s">
        <v>14</v>
      </c>
      <c r="E588" s="25" t="s">
        <v>14</v>
      </c>
      <c r="F588" s="46" t="s">
        <v>14</v>
      </c>
      <c r="G588" s="25" t="s">
        <v>14</v>
      </c>
      <c r="H588" s="24" t="s">
        <v>14</v>
      </c>
      <c r="I588" s="25" t="s">
        <v>14</v>
      </c>
      <c r="J588" s="65">
        <v>0.43</v>
      </c>
      <c r="K588" s="66">
        <v>0.56999999999999995</v>
      </c>
      <c r="L588" s="67">
        <v>0.35</v>
      </c>
    </row>
    <row r="589" spans="1:12" s="10" customFormat="1" ht="13.2" customHeight="1">
      <c r="A589" s="1434"/>
      <c r="B589" s="1417"/>
      <c r="C589" s="45">
        <v>44</v>
      </c>
      <c r="D589" s="46" t="s">
        <v>14</v>
      </c>
      <c r="E589" s="25" t="s">
        <v>14</v>
      </c>
      <c r="F589" s="46" t="s">
        <v>14</v>
      </c>
      <c r="G589" s="25" t="s">
        <v>14</v>
      </c>
      <c r="H589" s="24" t="s">
        <v>14</v>
      </c>
      <c r="I589" s="25" t="s">
        <v>14</v>
      </c>
      <c r="J589" s="65">
        <v>0</v>
      </c>
      <c r="K589" s="66">
        <v>0</v>
      </c>
      <c r="L589" s="67">
        <v>0</v>
      </c>
    </row>
    <row r="590" spans="1:12" s="10" customFormat="1" ht="13.2" customHeight="1">
      <c r="A590" s="1434"/>
      <c r="B590" s="1417"/>
      <c r="C590" s="45">
        <v>46</v>
      </c>
      <c r="D590" s="46" t="s">
        <v>14</v>
      </c>
      <c r="E590" s="25" t="s">
        <v>14</v>
      </c>
      <c r="F590" s="46" t="s">
        <v>14</v>
      </c>
      <c r="G590" s="25" t="s">
        <v>14</v>
      </c>
      <c r="H590" s="24" t="s">
        <v>14</v>
      </c>
      <c r="I590" s="25" t="s">
        <v>14</v>
      </c>
      <c r="J590" s="65">
        <v>0.44</v>
      </c>
      <c r="K590" s="66">
        <v>0.5</v>
      </c>
      <c r="L590" s="67">
        <v>0.94</v>
      </c>
    </row>
    <row r="591" spans="1:12" s="10" customFormat="1" ht="13.2" customHeight="1">
      <c r="A591" s="1434"/>
      <c r="B591" s="1417"/>
      <c r="C591" s="45">
        <v>47</v>
      </c>
      <c r="D591" s="46" t="s">
        <v>14</v>
      </c>
      <c r="E591" s="25" t="s">
        <v>14</v>
      </c>
      <c r="F591" s="46" t="s">
        <v>14</v>
      </c>
      <c r="G591" s="25" t="s">
        <v>14</v>
      </c>
      <c r="H591" s="24" t="s">
        <v>14</v>
      </c>
      <c r="I591" s="25" t="s">
        <v>14</v>
      </c>
      <c r="J591" s="65">
        <v>1.2E-2</v>
      </c>
      <c r="K591" s="66">
        <v>0.03</v>
      </c>
      <c r="L591" s="67">
        <v>1.6E-2</v>
      </c>
    </row>
    <row r="592" spans="1:12" s="10" customFormat="1" ht="13.2" customHeight="1">
      <c r="A592" s="1434"/>
      <c r="B592" s="1417"/>
      <c r="C592" s="45">
        <v>48</v>
      </c>
      <c r="D592" s="46" t="s">
        <v>14</v>
      </c>
      <c r="E592" s="25" t="s">
        <v>14</v>
      </c>
      <c r="F592" s="46" t="s">
        <v>14</v>
      </c>
      <c r="G592" s="25" t="s">
        <v>14</v>
      </c>
      <c r="H592" s="24" t="s">
        <v>14</v>
      </c>
      <c r="I592" s="25" t="s">
        <v>14</v>
      </c>
      <c r="J592" s="65">
        <v>5.12</v>
      </c>
      <c r="K592" s="116">
        <v>5.0999999999999996</v>
      </c>
      <c r="L592" s="67">
        <v>4.95</v>
      </c>
    </row>
    <row r="593" spans="1:13" s="10" customFormat="1" ht="13.2" customHeight="1">
      <c r="A593" s="1434"/>
      <c r="B593" s="1417"/>
      <c r="C593" s="238"/>
      <c r="D593" s="69"/>
      <c r="E593" s="100"/>
      <c r="F593" s="69"/>
      <c r="G593" s="100"/>
      <c r="H593" s="71"/>
      <c r="I593" s="125" t="s">
        <v>11</v>
      </c>
      <c r="J593" s="198">
        <f>SUM(J573:J592)</f>
        <v>40.524999999999991</v>
      </c>
      <c r="K593" s="198">
        <f>SUM(K573:K592)</f>
        <v>41.586000000000006</v>
      </c>
      <c r="L593" s="199">
        <f>SUM(L573:L592)</f>
        <v>42.321999999999996</v>
      </c>
    </row>
    <row r="594" spans="1:13" s="10" customFormat="1" ht="13.95" customHeight="1" thickBot="1">
      <c r="A594" s="1434"/>
      <c r="B594" s="1417"/>
      <c r="C594" s="238"/>
      <c r="D594" s="69"/>
      <c r="E594" s="100"/>
      <c r="F594" s="69"/>
      <c r="G594" s="100"/>
      <c r="H594" s="71"/>
      <c r="I594" s="54" t="s">
        <v>110</v>
      </c>
      <c r="J594" s="301">
        <v>44</v>
      </c>
      <c r="K594" s="302">
        <v>46</v>
      </c>
      <c r="L594" s="303">
        <v>46</v>
      </c>
    </row>
    <row r="595" spans="1:13" s="10" customFormat="1" ht="13.2" customHeight="1">
      <c r="A595" s="1434"/>
      <c r="B595" s="1425" t="s">
        <v>111</v>
      </c>
      <c r="C595" s="269" t="s">
        <v>112</v>
      </c>
      <c r="D595" s="260">
        <v>47</v>
      </c>
      <c r="E595" s="1253" t="s">
        <v>30</v>
      </c>
      <c r="F595" s="63">
        <v>48.7</v>
      </c>
      <c r="G595" s="19">
        <v>50</v>
      </c>
      <c r="H595" s="64">
        <v>49.7</v>
      </c>
      <c r="I595" s="19">
        <v>45</v>
      </c>
      <c r="J595" s="111">
        <v>0.56000000000000005</v>
      </c>
      <c r="K595" s="111">
        <v>0.56000000000000005</v>
      </c>
      <c r="L595" s="159">
        <v>0.56000000000000005</v>
      </c>
    </row>
    <row r="596" spans="1:13" s="10" customFormat="1" ht="13.2" customHeight="1">
      <c r="A596" s="1434"/>
      <c r="B596" s="1417"/>
      <c r="C596" s="233" t="s">
        <v>113</v>
      </c>
      <c r="D596" s="46" t="s">
        <v>14</v>
      </c>
      <c r="E596" s="25" t="s">
        <v>14</v>
      </c>
      <c r="F596" s="46" t="s">
        <v>14</v>
      </c>
      <c r="G596" s="25" t="s">
        <v>14</v>
      </c>
      <c r="H596" s="24" t="s">
        <v>14</v>
      </c>
      <c r="I596" s="25" t="s">
        <v>14</v>
      </c>
      <c r="J596" s="66">
        <v>0.3</v>
      </c>
      <c r="K596" s="66">
        <v>0.1</v>
      </c>
      <c r="L596" s="67">
        <v>0.1</v>
      </c>
    </row>
    <row r="597" spans="1:13" s="10" customFormat="1" ht="13.2" customHeight="1">
      <c r="A597" s="1434"/>
      <c r="B597" s="1417"/>
      <c r="C597" s="233" t="s">
        <v>114</v>
      </c>
      <c r="D597" s="46" t="s">
        <v>14</v>
      </c>
      <c r="E597" s="25" t="s">
        <v>14</v>
      </c>
      <c r="F597" s="46" t="s">
        <v>14</v>
      </c>
      <c r="G597" s="25" t="s">
        <v>14</v>
      </c>
      <c r="H597" s="24" t="s">
        <v>14</v>
      </c>
      <c r="I597" s="25" t="s">
        <v>14</v>
      </c>
      <c r="J597" s="66">
        <v>2.2200000000000002</v>
      </c>
      <c r="K597" s="116">
        <v>2.31</v>
      </c>
      <c r="L597" s="67">
        <v>2.2799999999999998</v>
      </c>
    </row>
    <row r="598" spans="1:13" s="10" customFormat="1" ht="13.95" customHeight="1" thickBot="1">
      <c r="A598" s="1434"/>
      <c r="B598" s="1418"/>
      <c r="C598" s="270" t="s">
        <v>115</v>
      </c>
      <c r="D598" s="26" t="s">
        <v>14</v>
      </c>
      <c r="E598" s="27" t="s">
        <v>14</v>
      </c>
      <c r="F598" s="26" t="s">
        <v>14</v>
      </c>
      <c r="G598" s="27" t="s">
        <v>14</v>
      </c>
      <c r="H598" s="32" t="s">
        <v>14</v>
      </c>
      <c r="I598" s="27" t="s">
        <v>14</v>
      </c>
      <c r="J598" s="122">
        <v>3</v>
      </c>
      <c r="K598" s="122">
        <v>2.94</v>
      </c>
      <c r="L598" s="135">
        <v>3.07</v>
      </c>
    </row>
    <row r="599" spans="1:13" s="10" customFormat="1" ht="13.2" customHeight="1">
      <c r="A599" s="1434"/>
      <c r="B599" s="1425"/>
      <c r="C599" s="271"/>
      <c r="D599" s="22"/>
      <c r="E599" s="23"/>
      <c r="F599" s="22"/>
      <c r="G599" s="23"/>
      <c r="H599" s="41"/>
      <c r="I599" s="40" t="s">
        <v>11</v>
      </c>
      <c r="J599" s="200">
        <f>SUM(J595:J598)</f>
        <v>6.08</v>
      </c>
      <c r="K599" s="201">
        <f>SUM(K595:K598)</f>
        <v>5.91</v>
      </c>
      <c r="L599" s="202">
        <f>SUM(L595:L598)</f>
        <v>6.01</v>
      </c>
    </row>
    <row r="600" spans="1:13" s="10" customFormat="1" ht="13.95" customHeight="1" thickBot="1">
      <c r="A600" s="1435"/>
      <c r="B600" s="1418"/>
      <c r="C600" s="53"/>
      <c r="D600" s="157"/>
      <c r="E600" s="158"/>
      <c r="F600" s="26"/>
      <c r="G600" s="54"/>
      <c r="H600" s="32"/>
      <c r="I600" s="54" t="s">
        <v>19</v>
      </c>
      <c r="J600" s="55">
        <v>6</v>
      </c>
      <c r="K600" s="56">
        <v>6</v>
      </c>
      <c r="L600" s="57">
        <v>6</v>
      </c>
    </row>
    <row r="601" spans="1:13" s="10" customFormat="1" ht="13.2" customHeight="1">
      <c r="A601" s="1433">
        <v>41</v>
      </c>
      <c r="B601" s="1436" t="s">
        <v>16</v>
      </c>
      <c r="C601" s="62">
        <v>8</v>
      </c>
      <c r="D601" s="272">
        <v>47</v>
      </c>
      <c r="E601" s="1253" t="s">
        <v>30</v>
      </c>
      <c r="F601" s="63">
        <v>48.6</v>
      </c>
      <c r="G601" s="19">
        <v>50</v>
      </c>
      <c r="H601" s="64">
        <v>49.7</v>
      </c>
      <c r="I601" s="19">
        <v>50</v>
      </c>
      <c r="J601" s="58">
        <v>8.9999999999999993E-3</v>
      </c>
      <c r="K601" s="59">
        <v>7.0000000000000001E-3</v>
      </c>
      <c r="L601" s="1300">
        <v>1.7000000000000001E-2</v>
      </c>
    </row>
    <row r="602" spans="1:13" s="10" customFormat="1" ht="13.2" customHeight="1">
      <c r="A602" s="1434"/>
      <c r="B602" s="1437"/>
      <c r="C602" s="45">
        <v>9</v>
      </c>
      <c r="D602" s="46" t="s">
        <v>14</v>
      </c>
      <c r="E602" s="25" t="s">
        <v>14</v>
      </c>
      <c r="F602" s="46" t="s">
        <v>14</v>
      </c>
      <c r="G602" s="25" t="s">
        <v>14</v>
      </c>
      <c r="H602" s="24" t="s">
        <v>14</v>
      </c>
      <c r="I602" s="25" t="s">
        <v>14</v>
      </c>
      <c r="J602" s="42">
        <v>0.05</v>
      </c>
      <c r="K602" s="43">
        <v>0.06</v>
      </c>
      <c r="L602" s="44">
        <v>7.0000000000000007E-2</v>
      </c>
    </row>
    <row r="603" spans="1:13" s="10" customFormat="1" ht="13.2" customHeight="1">
      <c r="A603" s="1434"/>
      <c r="B603" s="1437"/>
      <c r="C603" s="45">
        <v>12</v>
      </c>
      <c r="D603" s="46" t="s">
        <v>14</v>
      </c>
      <c r="E603" s="25" t="s">
        <v>14</v>
      </c>
      <c r="F603" s="46" t="s">
        <v>14</v>
      </c>
      <c r="G603" s="25" t="s">
        <v>14</v>
      </c>
      <c r="H603" s="24" t="s">
        <v>14</v>
      </c>
      <c r="I603" s="25" t="s">
        <v>14</v>
      </c>
      <c r="J603" s="42">
        <v>0.03</v>
      </c>
      <c r="K603" s="43">
        <v>0.04</v>
      </c>
      <c r="L603" s="44">
        <v>0.05</v>
      </c>
    </row>
    <row r="604" spans="1:13" s="10" customFormat="1" ht="13.2" customHeight="1">
      <c r="A604" s="1434"/>
      <c r="B604" s="1437"/>
      <c r="C604" s="45">
        <v>15</v>
      </c>
      <c r="D604" s="46" t="s">
        <v>14</v>
      </c>
      <c r="E604" s="25" t="s">
        <v>14</v>
      </c>
      <c r="F604" s="46" t="s">
        <v>14</v>
      </c>
      <c r="G604" s="25" t="s">
        <v>14</v>
      </c>
      <c r="H604" s="24" t="s">
        <v>14</v>
      </c>
      <c r="I604" s="25" t="s">
        <v>14</v>
      </c>
      <c r="J604" s="42">
        <v>0</v>
      </c>
      <c r="K604" s="43">
        <v>0</v>
      </c>
      <c r="L604" s="44">
        <v>0</v>
      </c>
    </row>
    <row r="605" spans="1:13" s="10" customFormat="1" ht="13.2" customHeight="1">
      <c r="A605" s="1434"/>
      <c r="B605" s="1437"/>
      <c r="C605" s="45">
        <v>18</v>
      </c>
      <c r="D605" s="46" t="s">
        <v>14</v>
      </c>
      <c r="E605" s="25" t="s">
        <v>14</v>
      </c>
      <c r="F605" s="46" t="s">
        <v>14</v>
      </c>
      <c r="G605" s="25" t="s">
        <v>14</v>
      </c>
      <c r="H605" s="24" t="s">
        <v>14</v>
      </c>
      <c r="I605" s="25" t="s">
        <v>14</v>
      </c>
      <c r="J605" s="42">
        <v>0.16</v>
      </c>
      <c r="K605" s="43">
        <v>0.28000000000000003</v>
      </c>
      <c r="L605" s="44">
        <v>0.31</v>
      </c>
    </row>
    <row r="606" spans="1:13" s="10" customFormat="1" ht="13.2" customHeight="1">
      <c r="A606" s="1434"/>
      <c r="B606" s="1437"/>
      <c r="C606" s="47"/>
      <c r="D606" s="253"/>
      <c r="E606" s="254"/>
      <c r="F606" s="46"/>
      <c r="G606" s="48"/>
      <c r="H606" s="24"/>
      <c r="I606" s="48" t="s">
        <v>11</v>
      </c>
      <c r="J606" s="50">
        <f>SUM(J601:J605)</f>
        <v>0.249</v>
      </c>
      <c r="K606" s="51">
        <f>SUM(K601:K605)</f>
        <v>0.38700000000000001</v>
      </c>
      <c r="L606" s="137">
        <f>SUM(L601:L605)</f>
        <v>0.44700000000000001</v>
      </c>
    </row>
    <row r="607" spans="1:13" s="10" customFormat="1" ht="13.95" customHeight="1" thickBot="1">
      <c r="A607" s="1434"/>
      <c r="B607" s="1437"/>
      <c r="C607" s="68"/>
      <c r="D607" s="157"/>
      <c r="E607" s="158"/>
      <c r="F607" s="69"/>
      <c r="G607" s="70"/>
      <c r="H607" s="71"/>
      <c r="I607" s="70" t="s">
        <v>17</v>
      </c>
      <c r="J607" s="95">
        <v>0.3</v>
      </c>
      <c r="K607" s="376">
        <v>0.47</v>
      </c>
      <c r="L607" s="377">
        <v>0.54</v>
      </c>
    </row>
    <row r="608" spans="1:13" s="10" customFormat="1" ht="24.6" thickBot="1">
      <c r="A608" s="1458"/>
      <c r="B608" s="273" t="s">
        <v>111</v>
      </c>
      <c r="C608" s="274" t="s">
        <v>116</v>
      </c>
      <c r="D608" s="275">
        <v>47</v>
      </c>
      <c r="E608" s="1253" t="s">
        <v>30</v>
      </c>
      <c r="F608" s="63">
        <v>48.6</v>
      </c>
      <c r="G608" s="19">
        <v>50</v>
      </c>
      <c r="H608" s="64">
        <v>49.7</v>
      </c>
      <c r="I608" s="19">
        <v>50</v>
      </c>
      <c r="J608" s="167">
        <v>0</v>
      </c>
      <c r="K608" s="168">
        <v>0</v>
      </c>
      <c r="L608" s="169">
        <v>0</v>
      </c>
      <c r="M608" s="1283" t="s">
        <v>410</v>
      </c>
    </row>
    <row r="609" spans="1:13" s="10" customFormat="1" ht="13.8" thickBot="1">
      <c r="A609" s="1459"/>
      <c r="B609" s="276"/>
      <c r="C609" s="277"/>
      <c r="D609" s="278"/>
      <c r="E609" s="279"/>
      <c r="F609" s="26"/>
      <c r="G609" s="54"/>
      <c r="H609" s="140"/>
      <c r="I609" s="81" t="s">
        <v>117</v>
      </c>
      <c r="J609" s="55">
        <f>J608+J606</f>
        <v>0.249</v>
      </c>
      <c r="K609" s="378">
        <f>K608+K606</f>
        <v>0.38700000000000001</v>
      </c>
      <c r="L609" s="379">
        <f>L608+L606</f>
        <v>0.44700000000000001</v>
      </c>
      <c r="M609" s="1283"/>
    </row>
    <row r="610" spans="1:13" s="10" customFormat="1" ht="13.2" customHeight="1">
      <c r="A610" s="1433" t="s">
        <v>118</v>
      </c>
      <c r="B610" s="1450" t="s">
        <v>16</v>
      </c>
      <c r="C610" s="39">
        <v>22</v>
      </c>
      <c r="D610" s="258">
        <v>47.8</v>
      </c>
      <c r="E610" s="25" t="s">
        <v>30</v>
      </c>
      <c r="F610" s="22" t="s">
        <v>31</v>
      </c>
      <c r="G610" s="40" t="s">
        <v>31</v>
      </c>
      <c r="H610" s="41">
        <v>49.7</v>
      </c>
      <c r="I610" s="40">
        <v>70</v>
      </c>
      <c r="J610" s="58">
        <v>0</v>
      </c>
      <c r="K610" s="59">
        <v>0</v>
      </c>
      <c r="L610" s="60">
        <v>0</v>
      </c>
    </row>
    <row r="611" spans="1:13" s="10" customFormat="1" ht="13.2" customHeight="1">
      <c r="A611" s="1434"/>
      <c r="B611" s="1450"/>
      <c r="C611" s="45">
        <v>25</v>
      </c>
      <c r="D611" s="46" t="s">
        <v>14</v>
      </c>
      <c r="E611" s="25" t="s">
        <v>14</v>
      </c>
      <c r="F611" s="22" t="s">
        <v>31</v>
      </c>
      <c r="G611" s="40" t="s">
        <v>31</v>
      </c>
      <c r="H611" s="24" t="s">
        <v>14</v>
      </c>
      <c r="I611" s="25" t="s">
        <v>14</v>
      </c>
      <c r="J611" s="42">
        <v>0</v>
      </c>
      <c r="K611" s="43">
        <v>0</v>
      </c>
      <c r="L611" s="44">
        <v>0</v>
      </c>
    </row>
    <row r="612" spans="1:13" s="10" customFormat="1" ht="13.2" customHeight="1">
      <c r="A612" s="1434"/>
      <c r="B612" s="1450"/>
      <c r="C612" s="45"/>
      <c r="D612" s="46"/>
      <c r="E612" s="25"/>
      <c r="F612" s="46"/>
      <c r="G612" s="25"/>
      <c r="H612" s="24"/>
      <c r="I612" s="48" t="s">
        <v>11</v>
      </c>
      <c r="J612" s="50">
        <f>J610+J611</f>
        <v>0</v>
      </c>
      <c r="K612" s="51">
        <f>K610+K611</f>
        <v>0</v>
      </c>
      <c r="L612" s="137">
        <f>L610+L611</f>
        <v>0</v>
      </c>
    </row>
    <row r="613" spans="1:13" s="10" customFormat="1" ht="13.95" customHeight="1" thickBot="1">
      <c r="A613" s="1435"/>
      <c r="B613" s="1451"/>
      <c r="C613" s="53"/>
      <c r="D613" s="157"/>
      <c r="E613" s="158"/>
      <c r="F613" s="28"/>
      <c r="G613" s="29"/>
      <c r="H613" s="75"/>
      <c r="I613" s="54" t="s">
        <v>15</v>
      </c>
      <c r="J613" s="55">
        <v>0.13</v>
      </c>
      <c r="K613" s="56">
        <v>0.12</v>
      </c>
      <c r="L613" s="57">
        <v>0.14000000000000001</v>
      </c>
    </row>
    <row r="614" spans="1:13" s="10" customFormat="1" ht="13.2" customHeight="1">
      <c r="A614" s="1434">
        <v>42</v>
      </c>
      <c r="B614" s="1417" t="s">
        <v>16</v>
      </c>
      <c r="C614" s="45">
        <v>1</v>
      </c>
      <c r="D614" s="1419"/>
      <c r="E614" s="1420"/>
      <c r="F614" s="46">
        <v>49</v>
      </c>
      <c r="G614" s="25">
        <v>10</v>
      </c>
      <c r="H614" s="24">
        <v>49.7</v>
      </c>
      <c r="I614" s="25">
        <v>55</v>
      </c>
      <c r="J614" s="107">
        <v>0.1</v>
      </c>
      <c r="K614" s="108">
        <v>0.1</v>
      </c>
      <c r="L614" s="131">
        <v>0.2</v>
      </c>
    </row>
    <row r="615" spans="1:13" s="10" customFormat="1" ht="13.2" customHeight="1">
      <c r="A615" s="1434"/>
      <c r="B615" s="1417"/>
      <c r="C615" s="45">
        <v>3</v>
      </c>
      <c r="D615" s="1421"/>
      <c r="E615" s="1422"/>
      <c r="F615" s="24" t="s">
        <v>14</v>
      </c>
      <c r="G615" s="25" t="s">
        <v>14</v>
      </c>
      <c r="H615" s="24" t="s">
        <v>14</v>
      </c>
      <c r="I615" s="25" t="s">
        <v>14</v>
      </c>
      <c r="J615" s="98">
        <v>0.1</v>
      </c>
      <c r="K615" s="99">
        <v>0.1</v>
      </c>
      <c r="L615" s="133">
        <v>0.3</v>
      </c>
    </row>
    <row r="616" spans="1:13" s="10" customFormat="1" ht="13.2" customHeight="1">
      <c r="A616" s="1434"/>
      <c r="B616" s="1417"/>
      <c r="C616" s="45">
        <v>5</v>
      </c>
      <c r="D616" s="1421"/>
      <c r="E616" s="1422"/>
      <c r="F616" s="24" t="s">
        <v>14</v>
      </c>
      <c r="G616" s="25" t="s">
        <v>14</v>
      </c>
      <c r="H616" s="24" t="s">
        <v>14</v>
      </c>
      <c r="I616" s="25" t="s">
        <v>14</v>
      </c>
      <c r="J616" s="98">
        <v>0</v>
      </c>
      <c r="K616" s="99">
        <v>0</v>
      </c>
      <c r="L616" s="133">
        <v>0</v>
      </c>
    </row>
    <row r="617" spans="1:13" s="10" customFormat="1" ht="13.2" customHeight="1">
      <c r="A617" s="1434"/>
      <c r="B617" s="1417"/>
      <c r="C617" s="45">
        <v>7</v>
      </c>
      <c r="D617" s="1421"/>
      <c r="E617" s="1422"/>
      <c r="F617" s="24" t="s">
        <v>14</v>
      </c>
      <c r="G617" s="25" t="s">
        <v>14</v>
      </c>
      <c r="H617" s="24" t="s">
        <v>14</v>
      </c>
      <c r="I617" s="25" t="s">
        <v>14</v>
      </c>
      <c r="J617" s="98">
        <v>0.05</v>
      </c>
      <c r="K617" s="99">
        <v>0.05</v>
      </c>
      <c r="L617" s="142">
        <v>0.05</v>
      </c>
    </row>
    <row r="618" spans="1:13" ht="13.2" customHeight="1">
      <c r="A618" s="1434"/>
      <c r="B618" s="1417"/>
      <c r="C618" s="45">
        <v>9</v>
      </c>
      <c r="D618" s="1421"/>
      <c r="E618" s="1422"/>
      <c r="F618" s="24" t="s">
        <v>14</v>
      </c>
      <c r="G618" s="25" t="s">
        <v>14</v>
      </c>
      <c r="H618" s="24" t="s">
        <v>14</v>
      </c>
      <c r="I618" s="25" t="s">
        <v>14</v>
      </c>
      <c r="J618" s="98">
        <v>0</v>
      </c>
      <c r="K618" s="99">
        <v>0</v>
      </c>
      <c r="L618" s="133">
        <v>0</v>
      </c>
    </row>
    <row r="619" spans="1:13" ht="13.2" customHeight="1">
      <c r="A619" s="1434"/>
      <c r="B619" s="1417"/>
      <c r="C619" s="45">
        <v>10</v>
      </c>
      <c r="D619" s="1421"/>
      <c r="E619" s="1422"/>
      <c r="F619" s="24" t="s">
        <v>14</v>
      </c>
      <c r="G619" s="25" t="s">
        <v>14</v>
      </c>
      <c r="H619" s="24" t="s">
        <v>14</v>
      </c>
      <c r="I619" s="25" t="s">
        <v>14</v>
      </c>
      <c r="J619" s="98">
        <v>0</v>
      </c>
      <c r="K619" s="99">
        <v>0</v>
      </c>
      <c r="L619" s="133">
        <v>0</v>
      </c>
    </row>
    <row r="620" spans="1:13" ht="13.2" customHeight="1">
      <c r="A620" s="1434"/>
      <c r="B620" s="1417"/>
      <c r="C620" s="45">
        <v>11</v>
      </c>
      <c r="D620" s="1421"/>
      <c r="E620" s="1422"/>
      <c r="F620" s="24" t="s">
        <v>14</v>
      </c>
      <c r="G620" s="25" t="s">
        <v>14</v>
      </c>
      <c r="H620" s="24" t="s">
        <v>14</v>
      </c>
      <c r="I620" s="25" t="s">
        <v>14</v>
      </c>
      <c r="J620" s="98">
        <v>0</v>
      </c>
      <c r="K620" s="99">
        <v>0</v>
      </c>
      <c r="L620" s="133">
        <v>0</v>
      </c>
    </row>
    <row r="621" spans="1:13" ht="13.2" customHeight="1">
      <c r="A621" s="1434"/>
      <c r="B621" s="1417"/>
      <c r="C621" s="238"/>
      <c r="D621" s="1421"/>
      <c r="E621" s="1422"/>
      <c r="F621" s="46"/>
      <c r="G621" s="48"/>
      <c r="H621" s="24"/>
      <c r="I621" s="48" t="s">
        <v>11</v>
      </c>
      <c r="J621" s="50">
        <f>SUM(J614:J620)</f>
        <v>0.25</v>
      </c>
      <c r="K621" s="51">
        <f>SUM(K614:K620)</f>
        <v>0.25</v>
      </c>
      <c r="L621" s="162">
        <f>SUM(L614:L620)</f>
        <v>0.55000000000000004</v>
      </c>
    </row>
    <row r="622" spans="1:13" ht="13.2" customHeight="1" thickBot="1">
      <c r="A622" s="1435"/>
      <c r="B622" s="1418"/>
      <c r="C622" s="85"/>
      <c r="D622" s="1423"/>
      <c r="E622" s="1424"/>
      <c r="F622" s="26"/>
      <c r="G622" s="54"/>
      <c r="H622" s="32"/>
      <c r="I622" s="54" t="s">
        <v>15</v>
      </c>
      <c r="J622" s="55">
        <v>0.5</v>
      </c>
      <c r="K622" s="56">
        <v>0.5</v>
      </c>
      <c r="L622" s="170">
        <v>0.55000000000000004</v>
      </c>
    </row>
    <row r="623" spans="1:13" ht="13.2" customHeight="1">
      <c r="A623" s="1434">
        <v>44</v>
      </c>
      <c r="B623" s="1417" t="s">
        <v>16</v>
      </c>
      <c r="C623" s="62">
        <v>5</v>
      </c>
      <c r="D623" s="1407"/>
      <c r="E623" s="1408"/>
      <c r="F623" s="63">
        <v>49</v>
      </c>
      <c r="G623" s="19">
        <v>10</v>
      </c>
      <c r="H623" s="64">
        <v>49.8</v>
      </c>
      <c r="I623" s="19">
        <v>90</v>
      </c>
      <c r="J623" s="107">
        <v>0.44</v>
      </c>
      <c r="K623" s="108">
        <v>0.77</v>
      </c>
      <c r="L623" s="131">
        <v>0.9</v>
      </c>
    </row>
    <row r="624" spans="1:13" ht="13.2" customHeight="1">
      <c r="A624" s="1434"/>
      <c r="B624" s="1417"/>
      <c r="C624" s="39">
        <v>6</v>
      </c>
      <c r="D624" s="1409"/>
      <c r="E624" s="1410"/>
      <c r="F624" s="46" t="s">
        <v>14</v>
      </c>
      <c r="G624" s="25" t="s">
        <v>14</v>
      </c>
      <c r="H624" s="24" t="s">
        <v>14</v>
      </c>
      <c r="I624" s="25" t="s">
        <v>14</v>
      </c>
      <c r="J624" s="112">
        <v>0.02</v>
      </c>
      <c r="K624" s="113">
        <v>0.02</v>
      </c>
      <c r="L624" s="136">
        <v>0.02</v>
      </c>
    </row>
    <row r="625" spans="1:12" ht="13.2" customHeight="1">
      <c r="A625" s="1434"/>
      <c r="B625" s="1417"/>
      <c r="C625" s="39">
        <v>7</v>
      </c>
      <c r="D625" s="1409"/>
      <c r="E625" s="1410"/>
      <c r="F625" s="46" t="s">
        <v>14</v>
      </c>
      <c r="G625" s="25" t="s">
        <v>14</v>
      </c>
      <c r="H625" s="24" t="s">
        <v>14</v>
      </c>
      <c r="I625" s="25" t="s">
        <v>14</v>
      </c>
      <c r="J625" s="112">
        <v>0.02</v>
      </c>
      <c r="K625" s="113">
        <v>0.02</v>
      </c>
      <c r="L625" s="136">
        <v>0.02</v>
      </c>
    </row>
    <row r="626" spans="1:12" ht="13.2" customHeight="1">
      <c r="A626" s="1434"/>
      <c r="B626" s="1417"/>
      <c r="C626" s="39">
        <v>10</v>
      </c>
      <c r="D626" s="1409"/>
      <c r="E626" s="1410"/>
      <c r="F626" s="46" t="s">
        <v>14</v>
      </c>
      <c r="G626" s="25" t="s">
        <v>14</v>
      </c>
      <c r="H626" s="24" t="s">
        <v>14</v>
      </c>
      <c r="I626" s="25" t="s">
        <v>14</v>
      </c>
      <c r="J626" s="112">
        <v>0.02</v>
      </c>
      <c r="K626" s="113">
        <v>0.5</v>
      </c>
      <c r="L626" s="136">
        <v>0.02</v>
      </c>
    </row>
    <row r="627" spans="1:12" ht="13.2" customHeight="1">
      <c r="A627" s="1434"/>
      <c r="B627" s="1417"/>
      <c r="C627" s="45">
        <v>11</v>
      </c>
      <c r="D627" s="1409"/>
      <c r="E627" s="1410"/>
      <c r="F627" s="46" t="s">
        <v>14</v>
      </c>
      <c r="G627" s="25" t="s">
        <v>14</v>
      </c>
      <c r="H627" s="24" t="s">
        <v>14</v>
      </c>
      <c r="I627" s="25" t="s">
        <v>14</v>
      </c>
      <c r="J627" s="98">
        <v>0.05</v>
      </c>
      <c r="K627" s="99">
        <v>0.5</v>
      </c>
      <c r="L627" s="133">
        <v>0.33</v>
      </c>
    </row>
    <row r="628" spans="1:12" ht="13.2" customHeight="1">
      <c r="A628" s="1434"/>
      <c r="B628" s="1417"/>
      <c r="C628" s="45">
        <v>12</v>
      </c>
      <c r="D628" s="1409"/>
      <c r="E628" s="1410"/>
      <c r="F628" s="46" t="s">
        <v>14</v>
      </c>
      <c r="G628" s="25" t="s">
        <v>14</v>
      </c>
      <c r="H628" s="24" t="s">
        <v>14</v>
      </c>
      <c r="I628" s="25" t="s">
        <v>14</v>
      </c>
      <c r="J628" s="98">
        <v>0.02</v>
      </c>
      <c r="K628" s="99">
        <v>0.02</v>
      </c>
      <c r="L628" s="142">
        <v>0.02</v>
      </c>
    </row>
    <row r="629" spans="1:12" ht="13.2" customHeight="1">
      <c r="A629" s="1434"/>
      <c r="B629" s="1417"/>
      <c r="C629" s="45">
        <v>15</v>
      </c>
      <c r="D629" s="1409"/>
      <c r="E629" s="1410"/>
      <c r="F629" s="46" t="s">
        <v>14</v>
      </c>
      <c r="G629" s="25" t="s">
        <v>14</v>
      </c>
      <c r="H629" s="24" t="s">
        <v>14</v>
      </c>
      <c r="I629" s="25" t="s">
        <v>14</v>
      </c>
      <c r="J629" s="98">
        <v>0.02</v>
      </c>
      <c r="K629" s="99">
        <v>0.02</v>
      </c>
      <c r="L629" s="142">
        <v>0.02</v>
      </c>
    </row>
    <row r="630" spans="1:12" ht="13.95" customHeight="1">
      <c r="A630" s="1434"/>
      <c r="B630" s="1417"/>
      <c r="C630" s="47"/>
      <c r="D630" s="1409"/>
      <c r="E630" s="1410"/>
      <c r="F630" s="46"/>
      <c r="G630" s="48"/>
      <c r="H630" s="24"/>
      <c r="I630" s="48" t="s">
        <v>11</v>
      </c>
      <c r="J630" s="50">
        <f>SUM(J623:J629)</f>
        <v>0.59000000000000008</v>
      </c>
      <c r="K630" s="51">
        <f>SUM(K623:K629)</f>
        <v>1.85</v>
      </c>
      <c r="L630" s="137">
        <f>SUM(L623:L629)</f>
        <v>1.33</v>
      </c>
    </row>
    <row r="631" spans="1:12" ht="13.2" customHeight="1" thickBot="1">
      <c r="A631" s="1435"/>
      <c r="B631" s="1418"/>
      <c r="C631" s="53"/>
      <c r="D631" s="1411"/>
      <c r="E631" s="1412"/>
      <c r="F631" s="69"/>
      <c r="G631" s="70"/>
      <c r="H631" s="71"/>
      <c r="I631" s="70" t="s">
        <v>17</v>
      </c>
      <c r="J631" s="55">
        <v>0.6</v>
      </c>
      <c r="K631" s="56">
        <v>1.87</v>
      </c>
      <c r="L631" s="57">
        <v>1.35</v>
      </c>
    </row>
    <row r="632" spans="1:12" ht="13.2" customHeight="1">
      <c r="A632" s="1433">
        <v>48</v>
      </c>
      <c r="B632" s="1425" t="s">
        <v>16</v>
      </c>
      <c r="C632" s="62">
        <v>5</v>
      </c>
      <c r="D632" s="260">
        <v>47.2</v>
      </c>
      <c r="E632" s="25" t="s">
        <v>30</v>
      </c>
      <c r="F632" s="63">
        <v>48.7</v>
      </c>
      <c r="G632" s="19">
        <v>45</v>
      </c>
      <c r="H632" s="64">
        <v>49.7</v>
      </c>
      <c r="I632" s="19">
        <v>80</v>
      </c>
      <c r="J632" s="107">
        <v>0</v>
      </c>
      <c r="K632" s="108">
        <v>0</v>
      </c>
      <c r="L632" s="131">
        <v>0</v>
      </c>
    </row>
    <row r="633" spans="1:12" ht="13.2" customHeight="1">
      <c r="A633" s="1434"/>
      <c r="B633" s="1417"/>
      <c r="C633" s="45">
        <v>6</v>
      </c>
      <c r="D633" s="46" t="s">
        <v>14</v>
      </c>
      <c r="E633" s="25" t="s">
        <v>14</v>
      </c>
      <c r="F633" s="46" t="s">
        <v>14</v>
      </c>
      <c r="G633" s="25" t="s">
        <v>14</v>
      </c>
      <c r="H633" s="24" t="s">
        <v>14</v>
      </c>
      <c r="I633" s="25" t="s">
        <v>14</v>
      </c>
      <c r="J633" s="98">
        <v>0.02</v>
      </c>
      <c r="K633" s="99">
        <v>0.02</v>
      </c>
      <c r="L633" s="142">
        <v>0.02</v>
      </c>
    </row>
    <row r="634" spans="1:12" ht="13.95" customHeight="1">
      <c r="A634" s="1434"/>
      <c r="B634" s="1417"/>
      <c r="C634" s="45">
        <v>7</v>
      </c>
      <c r="D634" s="46" t="s">
        <v>14</v>
      </c>
      <c r="E634" s="25" t="s">
        <v>14</v>
      </c>
      <c r="F634" s="46" t="s">
        <v>14</v>
      </c>
      <c r="G634" s="25" t="s">
        <v>14</v>
      </c>
      <c r="H634" s="24" t="s">
        <v>14</v>
      </c>
      <c r="I634" s="25" t="s">
        <v>14</v>
      </c>
      <c r="J634" s="98">
        <v>0.08</v>
      </c>
      <c r="K634" s="98">
        <v>0.08</v>
      </c>
      <c r="L634" s="1301">
        <v>0.08</v>
      </c>
    </row>
    <row r="635" spans="1:12" ht="13.95" customHeight="1">
      <c r="A635" s="1434"/>
      <c r="B635" s="1417"/>
      <c r="C635" s="45">
        <v>12</v>
      </c>
      <c r="D635" s="46" t="s">
        <v>14</v>
      </c>
      <c r="E635" s="25" t="s">
        <v>14</v>
      </c>
      <c r="F635" s="46" t="s">
        <v>14</v>
      </c>
      <c r="G635" s="25" t="s">
        <v>14</v>
      </c>
      <c r="H635" s="24" t="s">
        <v>14</v>
      </c>
      <c r="I635" s="25" t="s">
        <v>14</v>
      </c>
      <c r="J635" s="98">
        <v>0.02</v>
      </c>
      <c r="K635" s="99">
        <v>0.02</v>
      </c>
      <c r="L635" s="142">
        <v>0.02</v>
      </c>
    </row>
    <row r="636" spans="1:12" ht="13.2" customHeight="1">
      <c r="A636" s="1434"/>
      <c r="B636" s="1417"/>
      <c r="C636" s="45">
        <v>14</v>
      </c>
      <c r="D636" s="46" t="s">
        <v>14</v>
      </c>
      <c r="E636" s="25" t="s">
        <v>14</v>
      </c>
      <c r="F636" s="46" t="s">
        <v>14</v>
      </c>
      <c r="G636" s="25" t="s">
        <v>14</v>
      </c>
      <c r="H636" s="24" t="s">
        <v>14</v>
      </c>
      <c r="I636" s="25" t="s">
        <v>14</v>
      </c>
      <c r="J636" s="115">
        <v>0.05</v>
      </c>
      <c r="K636" s="115">
        <v>0.05</v>
      </c>
      <c r="L636" s="1302">
        <v>0.05</v>
      </c>
    </row>
    <row r="637" spans="1:12" ht="13.2" customHeight="1">
      <c r="A637" s="1434"/>
      <c r="B637" s="1417"/>
      <c r="C637" s="47"/>
      <c r="D637" s="253"/>
      <c r="E637" s="254"/>
      <c r="F637" s="46"/>
      <c r="G637" s="48"/>
      <c r="H637" s="24"/>
      <c r="I637" s="48" t="s">
        <v>11</v>
      </c>
      <c r="J637" s="50">
        <f>SUM(J632:J636)</f>
        <v>0.17</v>
      </c>
      <c r="K637" s="51">
        <f>SUM(K632:K636)</f>
        <v>0.17</v>
      </c>
      <c r="L637" s="137">
        <f>SUM(L632:L636)</f>
        <v>0.17</v>
      </c>
    </row>
    <row r="638" spans="1:12" ht="13.8" customHeight="1" thickBot="1">
      <c r="A638" s="1434"/>
      <c r="B638" s="1417"/>
      <c r="C638" s="68"/>
      <c r="D638" s="143"/>
      <c r="E638" s="144"/>
      <c r="F638" s="69"/>
      <c r="G638" s="70"/>
      <c r="H638" s="71"/>
      <c r="I638" s="70" t="s">
        <v>17</v>
      </c>
      <c r="J638" s="95">
        <v>0.3</v>
      </c>
      <c r="K638" s="96">
        <v>0.33</v>
      </c>
      <c r="L638" s="97">
        <v>0.33</v>
      </c>
    </row>
    <row r="639" spans="1:12" ht="13.2" customHeight="1">
      <c r="A639" s="1433">
        <v>54</v>
      </c>
      <c r="B639" s="160" t="s">
        <v>1</v>
      </c>
      <c r="C639" s="103"/>
      <c r="D639" s="1419"/>
      <c r="E639" s="1420"/>
      <c r="F639" s="63">
        <v>49</v>
      </c>
      <c r="G639" s="19">
        <v>40</v>
      </c>
      <c r="H639" s="64">
        <v>49.7</v>
      </c>
      <c r="I639" s="19">
        <v>60</v>
      </c>
      <c r="J639" s="58">
        <v>0.09</v>
      </c>
      <c r="K639" s="59">
        <v>0.16</v>
      </c>
      <c r="L639" s="60">
        <v>0.12</v>
      </c>
    </row>
    <row r="640" spans="1:12" ht="13.2" customHeight="1">
      <c r="A640" s="1434"/>
      <c r="B640" s="161" t="s">
        <v>2</v>
      </c>
      <c r="C640" s="104"/>
      <c r="D640" s="1421"/>
      <c r="E640" s="1422"/>
      <c r="F640" s="24" t="s">
        <v>14</v>
      </c>
      <c r="G640" s="25" t="s">
        <v>14</v>
      </c>
      <c r="H640" s="24" t="s">
        <v>14</v>
      </c>
      <c r="I640" s="25" t="s">
        <v>14</v>
      </c>
      <c r="J640" s="98">
        <v>0.17</v>
      </c>
      <c r="K640" s="99">
        <v>0.26</v>
      </c>
      <c r="L640" s="133">
        <v>0.12</v>
      </c>
    </row>
    <row r="641" spans="1:12" ht="13.2" customHeight="1" thickBot="1">
      <c r="A641" s="1435"/>
      <c r="B641" s="1252"/>
      <c r="C641" s="109"/>
      <c r="D641" s="1423"/>
      <c r="E641" s="1424"/>
      <c r="F641" s="26"/>
      <c r="G641" s="27"/>
      <c r="H641" s="32"/>
      <c r="I641" s="54" t="s">
        <v>119</v>
      </c>
      <c r="J641" s="61">
        <v>0.25</v>
      </c>
      <c r="K641" s="56">
        <v>0.44</v>
      </c>
      <c r="L641" s="57">
        <f>L639+L640</f>
        <v>0.24</v>
      </c>
    </row>
    <row r="642" spans="1:12" ht="13.2" customHeight="1">
      <c r="A642" s="1433">
        <v>65</v>
      </c>
      <c r="B642" s="160" t="s">
        <v>1</v>
      </c>
      <c r="C642" s="103"/>
      <c r="D642" s="260">
        <v>47.6</v>
      </c>
      <c r="E642" s="25" t="s">
        <v>30</v>
      </c>
      <c r="F642" s="63" t="s">
        <v>31</v>
      </c>
      <c r="G642" s="19" t="s">
        <v>31</v>
      </c>
      <c r="H642" s="64">
        <v>49.7</v>
      </c>
      <c r="I642" s="19">
        <v>75</v>
      </c>
      <c r="J642" s="58">
        <v>0.03</v>
      </c>
      <c r="K642" s="59">
        <v>0.03</v>
      </c>
      <c r="L642" s="60">
        <v>0.03</v>
      </c>
    </row>
    <row r="643" spans="1:12" ht="13.95" customHeight="1" thickBot="1">
      <c r="A643" s="1435"/>
      <c r="B643" s="1252"/>
      <c r="C643" s="109"/>
      <c r="D643" s="26"/>
      <c r="E643" s="27"/>
      <c r="F643" s="26"/>
      <c r="G643" s="27"/>
      <c r="H643" s="32"/>
      <c r="I643" s="54" t="s">
        <v>11</v>
      </c>
      <c r="J643" s="61">
        <f>J642</f>
        <v>0.03</v>
      </c>
      <c r="K643" s="56">
        <f>K642</f>
        <v>0.03</v>
      </c>
      <c r="L643" s="72">
        <f>L642</f>
        <v>0.03</v>
      </c>
    </row>
    <row r="644" spans="1:12" ht="13.2" customHeight="1">
      <c r="A644" s="1434">
        <v>69</v>
      </c>
      <c r="B644" s="235" t="s">
        <v>1</v>
      </c>
      <c r="C644" s="280" t="s">
        <v>120</v>
      </c>
      <c r="D644" s="1407"/>
      <c r="E644" s="1408"/>
      <c r="F644" s="33">
        <v>49</v>
      </c>
      <c r="G644" s="34">
        <v>25</v>
      </c>
      <c r="H644" s="41">
        <v>49.8</v>
      </c>
      <c r="I644" s="40">
        <v>120</v>
      </c>
      <c r="J644" s="112">
        <v>1.41</v>
      </c>
      <c r="K644" s="367">
        <v>2.52</v>
      </c>
      <c r="L644" s="354">
        <v>2.75</v>
      </c>
    </row>
    <row r="645" spans="1:12" ht="13.95" customHeight="1">
      <c r="A645" s="1434"/>
      <c r="B645" s="1417"/>
      <c r="C645" s="45">
        <v>16</v>
      </c>
      <c r="D645" s="1409"/>
      <c r="E645" s="1410"/>
      <c r="F645" s="22">
        <v>49</v>
      </c>
      <c r="G645" s="40">
        <v>25</v>
      </c>
      <c r="H645" s="41">
        <v>49.8</v>
      </c>
      <c r="I645" s="40">
        <v>120</v>
      </c>
      <c r="J645" s="42">
        <v>0.2</v>
      </c>
      <c r="K645" s="43">
        <v>0.3</v>
      </c>
      <c r="L645" s="44">
        <v>0.45</v>
      </c>
    </row>
    <row r="646" spans="1:12" ht="13.2" customHeight="1">
      <c r="A646" s="1434"/>
      <c r="B646" s="1417"/>
      <c r="C646" s="45">
        <v>17</v>
      </c>
      <c r="D646" s="1409"/>
      <c r="E646" s="1410"/>
      <c r="F646" s="46" t="s">
        <v>14</v>
      </c>
      <c r="G646" s="25" t="s">
        <v>14</v>
      </c>
      <c r="H646" s="24" t="s">
        <v>14</v>
      </c>
      <c r="I646" s="25" t="s">
        <v>14</v>
      </c>
      <c r="J646" s="98">
        <v>0.57999999999999996</v>
      </c>
      <c r="K646" s="99">
        <v>1.1200000000000001</v>
      </c>
      <c r="L646" s="133">
        <v>1.22</v>
      </c>
    </row>
    <row r="647" spans="1:12" ht="13.2" customHeight="1">
      <c r="A647" s="1434"/>
      <c r="B647" s="1417"/>
      <c r="C647" s="45">
        <v>20</v>
      </c>
      <c r="D647" s="1409"/>
      <c r="E647" s="1410"/>
      <c r="F647" s="46" t="s">
        <v>14</v>
      </c>
      <c r="G647" s="25" t="s">
        <v>14</v>
      </c>
      <c r="H647" s="24" t="s">
        <v>14</v>
      </c>
      <c r="I647" s="25" t="s">
        <v>14</v>
      </c>
      <c r="J647" s="98">
        <v>0.26</v>
      </c>
      <c r="K647" s="99">
        <v>0.49</v>
      </c>
      <c r="L647" s="133">
        <v>0.55000000000000004</v>
      </c>
    </row>
    <row r="648" spans="1:12" ht="13.2" customHeight="1">
      <c r="A648" s="1434"/>
      <c r="B648" s="1417"/>
      <c r="C648" s="45">
        <v>22</v>
      </c>
      <c r="D648" s="1409"/>
      <c r="E648" s="1410"/>
      <c r="F648" s="46" t="s">
        <v>14</v>
      </c>
      <c r="G648" s="25" t="s">
        <v>14</v>
      </c>
      <c r="H648" s="24" t="s">
        <v>14</v>
      </c>
      <c r="I648" s="25" t="s">
        <v>14</v>
      </c>
      <c r="J648" s="42">
        <v>0</v>
      </c>
      <c r="K648" s="43">
        <v>0</v>
      </c>
      <c r="L648" s="44">
        <v>0</v>
      </c>
    </row>
    <row r="649" spans="1:12" ht="13.2" customHeight="1">
      <c r="A649" s="1434"/>
      <c r="B649" s="1417"/>
      <c r="C649" s="45">
        <v>23</v>
      </c>
      <c r="D649" s="1409"/>
      <c r="E649" s="1410"/>
      <c r="F649" s="46" t="s">
        <v>14</v>
      </c>
      <c r="G649" s="25" t="s">
        <v>14</v>
      </c>
      <c r="H649" s="24" t="s">
        <v>14</v>
      </c>
      <c r="I649" s="25" t="s">
        <v>14</v>
      </c>
      <c r="J649" s="42">
        <v>8.0000000000000004E-4</v>
      </c>
      <c r="K649" s="79">
        <v>8.9999999999999998E-4</v>
      </c>
      <c r="L649" s="74">
        <v>8.9999999999999998E-4</v>
      </c>
    </row>
    <row r="650" spans="1:12" ht="13.2" customHeight="1">
      <c r="A650" s="1434"/>
      <c r="B650" s="1417"/>
      <c r="C650" s="47"/>
      <c r="D650" s="1409"/>
      <c r="E650" s="1410"/>
      <c r="F650" s="46"/>
      <c r="G650" s="48"/>
      <c r="H650" s="24"/>
      <c r="I650" s="48" t="s">
        <v>11</v>
      </c>
      <c r="J650" s="126">
        <f>SUM(J644:J649)</f>
        <v>2.4508000000000001</v>
      </c>
      <c r="K650" s="52">
        <f>SUM(K644:K649)</f>
        <v>4.4308999999999994</v>
      </c>
      <c r="L650" s="137">
        <f>SUM(L644:L649)</f>
        <v>4.9708999999999994</v>
      </c>
    </row>
    <row r="651" spans="1:12" ht="13.2" customHeight="1" thickBot="1">
      <c r="A651" s="1435"/>
      <c r="B651" s="1418"/>
      <c r="C651" s="53"/>
      <c r="D651" s="1411"/>
      <c r="E651" s="1412"/>
      <c r="F651" s="26"/>
      <c r="G651" s="54"/>
      <c r="H651" s="32"/>
      <c r="I651" s="54" t="s">
        <v>17</v>
      </c>
      <c r="J651" s="55">
        <v>3.01</v>
      </c>
      <c r="K651" s="56">
        <v>4.93</v>
      </c>
      <c r="L651" s="57">
        <v>5.47</v>
      </c>
    </row>
    <row r="652" spans="1:12" ht="13.2" customHeight="1">
      <c r="A652" s="1434">
        <v>70</v>
      </c>
      <c r="B652" s="1417" t="s">
        <v>16</v>
      </c>
      <c r="C652" s="39">
        <v>2</v>
      </c>
      <c r="D652" s="1407"/>
      <c r="E652" s="1408"/>
      <c r="F652" s="63">
        <v>49</v>
      </c>
      <c r="G652" s="19">
        <v>30</v>
      </c>
      <c r="H652" s="64">
        <v>49.8</v>
      </c>
      <c r="I652" s="19">
        <v>120</v>
      </c>
      <c r="J652" s="112">
        <v>0</v>
      </c>
      <c r="K652" s="113">
        <v>0</v>
      </c>
      <c r="L652" s="136">
        <v>0</v>
      </c>
    </row>
    <row r="653" spans="1:12" ht="13.2" customHeight="1">
      <c r="A653" s="1434"/>
      <c r="B653" s="1417"/>
      <c r="C653" s="39">
        <v>3</v>
      </c>
      <c r="D653" s="1409"/>
      <c r="E653" s="1410"/>
      <c r="F653" s="46" t="s">
        <v>14</v>
      </c>
      <c r="G653" s="25" t="s">
        <v>14</v>
      </c>
      <c r="H653" s="24" t="s">
        <v>14</v>
      </c>
      <c r="I653" s="25" t="s">
        <v>14</v>
      </c>
      <c r="J653" s="112">
        <v>0</v>
      </c>
      <c r="K653" s="113">
        <v>0</v>
      </c>
      <c r="L653" s="136">
        <v>0</v>
      </c>
    </row>
    <row r="654" spans="1:12" ht="13.2" customHeight="1">
      <c r="A654" s="1434"/>
      <c r="B654" s="1417"/>
      <c r="C654" s="45">
        <v>4</v>
      </c>
      <c r="D654" s="1409"/>
      <c r="E654" s="1410"/>
      <c r="F654" s="46" t="s">
        <v>14</v>
      </c>
      <c r="G654" s="25" t="s">
        <v>14</v>
      </c>
      <c r="H654" s="24" t="s">
        <v>14</v>
      </c>
      <c r="I654" s="25" t="s">
        <v>14</v>
      </c>
      <c r="J654" s="112">
        <v>0</v>
      </c>
      <c r="K654" s="113">
        <v>0</v>
      </c>
      <c r="L654" s="136">
        <v>0</v>
      </c>
    </row>
    <row r="655" spans="1:12" ht="13.2" customHeight="1">
      <c r="A655" s="1434"/>
      <c r="B655" s="1417"/>
      <c r="C655" s="45">
        <v>5</v>
      </c>
      <c r="D655" s="1409"/>
      <c r="E655" s="1410"/>
      <c r="F655" s="46" t="s">
        <v>14</v>
      </c>
      <c r="G655" s="25" t="s">
        <v>14</v>
      </c>
      <c r="H655" s="24" t="s">
        <v>14</v>
      </c>
      <c r="I655" s="25" t="s">
        <v>14</v>
      </c>
      <c r="J655" s="112">
        <v>0</v>
      </c>
      <c r="K655" s="113">
        <v>0</v>
      </c>
      <c r="L655" s="136">
        <v>0</v>
      </c>
    </row>
    <row r="656" spans="1:12" ht="13.2" customHeight="1">
      <c r="A656" s="1434"/>
      <c r="B656" s="1417"/>
      <c r="C656" s="45">
        <v>9</v>
      </c>
      <c r="D656" s="1409"/>
      <c r="E656" s="1410"/>
      <c r="F656" s="46" t="s">
        <v>14</v>
      </c>
      <c r="G656" s="25" t="s">
        <v>14</v>
      </c>
      <c r="H656" s="24" t="s">
        <v>14</v>
      </c>
      <c r="I656" s="25" t="s">
        <v>14</v>
      </c>
      <c r="J656" s="112">
        <v>0</v>
      </c>
      <c r="K656" s="113">
        <v>0</v>
      </c>
      <c r="L656" s="136">
        <v>0</v>
      </c>
    </row>
    <row r="657" spans="1:12" ht="13.2" customHeight="1">
      <c r="A657" s="1434"/>
      <c r="B657" s="1417"/>
      <c r="C657" s="45">
        <v>10</v>
      </c>
      <c r="D657" s="1409"/>
      <c r="E657" s="1410"/>
      <c r="F657" s="46" t="s">
        <v>14</v>
      </c>
      <c r="G657" s="25" t="s">
        <v>14</v>
      </c>
      <c r="H657" s="24" t="s">
        <v>14</v>
      </c>
      <c r="I657" s="25" t="s">
        <v>14</v>
      </c>
      <c r="J657" s="112">
        <v>0</v>
      </c>
      <c r="K657" s="113">
        <v>0</v>
      </c>
      <c r="L657" s="136">
        <v>0</v>
      </c>
    </row>
    <row r="658" spans="1:12" ht="13.2" customHeight="1">
      <c r="A658" s="1434"/>
      <c r="B658" s="1417"/>
      <c r="C658" s="45">
        <v>11</v>
      </c>
      <c r="D658" s="1409"/>
      <c r="E658" s="1410"/>
      <c r="F658" s="46" t="s">
        <v>14</v>
      </c>
      <c r="G658" s="25" t="s">
        <v>14</v>
      </c>
      <c r="H658" s="24" t="s">
        <v>14</v>
      </c>
      <c r="I658" s="25" t="s">
        <v>14</v>
      </c>
      <c r="J658" s="112">
        <v>0</v>
      </c>
      <c r="K658" s="113">
        <v>0</v>
      </c>
      <c r="L658" s="136">
        <v>0</v>
      </c>
    </row>
    <row r="659" spans="1:12" ht="13.95" customHeight="1">
      <c r="A659" s="1434"/>
      <c r="B659" s="1417"/>
      <c r="C659" s="45">
        <v>12</v>
      </c>
      <c r="D659" s="1409"/>
      <c r="E659" s="1410"/>
      <c r="F659" s="46" t="s">
        <v>14</v>
      </c>
      <c r="G659" s="25" t="s">
        <v>14</v>
      </c>
      <c r="H659" s="24" t="s">
        <v>14</v>
      </c>
      <c r="I659" s="25" t="s">
        <v>14</v>
      </c>
      <c r="J659" s="112">
        <v>0</v>
      </c>
      <c r="K659" s="113">
        <v>0</v>
      </c>
      <c r="L659" s="136">
        <v>0</v>
      </c>
    </row>
    <row r="660" spans="1:12" ht="13.2" customHeight="1">
      <c r="A660" s="1434"/>
      <c r="B660" s="1417"/>
      <c r="C660" s="45">
        <v>14</v>
      </c>
      <c r="D660" s="1409"/>
      <c r="E660" s="1410"/>
      <c r="F660" s="46" t="s">
        <v>14</v>
      </c>
      <c r="G660" s="25" t="s">
        <v>14</v>
      </c>
      <c r="H660" s="24" t="s">
        <v>14</v>
      </c>
      <c r="I660" s="25" t="s">
        <v>14</v>
      </c>
      <c r="J660" s="112">
        <v>0</v>
      </c>
      <c r="K660" s="113">
        <v>0</v>
      </c>
      <c r="L660" s="136">
        <v>0</v>
      </c>
    </row>
    <row r="661" spans="1:12" ht="13.2" customHeight="1">
      <c r="A661" s="1434"/>
      <c r="B661" s="1417"/>
      <c r="C661" s="45">
        <v>23</v>
      </c>
      <c r="D661" s="1409"/>
      <c r="E661" s="1410"/>
      <c r="F661" s="46" t="s">
        <v>14</v>
      </c>
      <c r="G661" s="25" t="s">
        <v>14</v>
      </c>
      <c r="H661" s="24" t="s">
        <v>14</v>
      </c>
      <c r="I661" s="25" t="s">
        <v>14</v>
      </c>
      <c r="J661" s="141">
        <v>6.0000000000000001E-3</v>
      </c>
      <c r="K661" s="99">
        <v>7.0000000000000001E-3</v>
      </c>
      <c r="L661" s="142">
        <v>7.0000000000000001E-3</v>
      </c>
    </row>
    <row r="662" spans="1:12" ht="13.2" customHeight="1">
      <c r="A662" s="1434"/>
      <c r="B662" s="1417"/>
      <c r="C662" s="47"/>
      <c r="D662" s="1409"/>
      <c r="E662" s="1410"/>
      <c r="F662" s="46"/>
      <c r="G662" s="48"/>
      <c r="H662" s="24"/>
      <c r="I662" s="48" t="s">
        <v>11</v>
      </c>
      <c r="J662" s="50">
        <f>SUM(J652:J661)</f>
        <v>6.0000000000000001E-3</v>
      </c>
      <c r="K662" s="51">
        <f>SUM(K652:K661)</f>
        <v>7.0000000000000001E-3</v>
      </c>
      <c r="L662" s="137">
        <f>SUM(L652:L661)</f>
        <v>7.0000000000000001E-3</v>
      </c>
    </row>
    <row r="663" spans="1:12" ht="13.2" customHeight="1" thickBot="1">
      <c r="A663" s="1435"/>
      <c r="B663" s="1418"/>
      <c r="C663" s="53"/>
      <c r="D663" s="1411"/>
      <c r="E663" s="1412"/>
      <c r="F663" s="26"/>
      <c r="G663" s="54"/>
      <c r="H663" s="32"/>
      <c r="I663" s="54" t="s">
        <v>15</v>
      </c>
      <c r="J663" s="55">
        <v>0.02</v>
      </c>
      <c r="K663" s="56">
        <v>0.02</v>
      </c>
      <c r="L663" s="57">
        <v>0.02</v>
      </c>
    </row>
    <row r="664" spans="1:12" ht="13.2" customHeight="1">
      <c r="A664" s="1433">
        <v>75</v>
      </c>
      <c r="B664" s="1425" t="s">
        <v>16</v>
      </c>
      <c r="C664" s="62">
        <v>3</v>
      </c>
      <c r="D664" s="260">
        <v>48.2</v>
      </c>
      <c r="E664" s="25" t="s">
        <v>100</v>
      </c>
      <c r="F664" s="63">
        <v>48.8</v>
      </c>
      <c r="G664" s="19">
        <v>25</v>
      </c>
      <c r="H664" s="64">
        <v>49.7</v>
      </c>
      <c r="I664" s="19">
        <v>60</v>
      </c>
      <c r="J664" s="107">
        <v>0.59</v>
      </c>
      <c r="K664" s="108">
        <v>1.08</v>
      </c>
      <c r="L664" s="131">
        <v>1.24</v>
      </c>
    </row>
    <row r="665" spans="1:12" ht="13.2" customHeight="1">
      <c r="A665" s="1434"/>
      <c r="B665" s="1417"/>
      <c r="C665" s="39">
        <v>9</v>
      </c>
      <c r="D665" s="22" t="s">
        <v>14</v>
      </c>
      <c r="E665" s="23" t="s">
        <v>14</v>
      </c>
      <c r="F665" s="22" t="s">
        <v>14</v>
      </c>
      <c r="G665" s="23" t="s">
        <v>14</v>
      </c>
      <c r="H665" s="41" t="s">
        <v>14</v>
      </c>
      <c r="I665" s="23" t="s">
        <v>14</v>
      </c>
      <c r="J665" s="98">
        <v>0.34</v>
      </c>
      <c r="K665" s="99">
        <v>0.6</v>
      </c>
      <c r="L665" s="133">
        <v>0.72</v>
      </c>
    </row>
    <row r="666" spans="1:12" ht="13.2" customHeight="1">
      <c r="A666" s="1434"/>
      <c r="B666" s="1417"/>
      <c r="C666" s="45">
        <v>15</v>
      </c>
      <c r="D666" s="46" t="s">
        <v>14</v>
      </c>
      <c r="E666" s="25" t="s">
        <v>14</v>
      </c>
      <c r="F666" s="46" t="s">
        <v>14</v>
      </c>
      <c r="G666" s="25" t="s">
        <v>14</v>
      </c>
      <c r="H666" s="24" t="s">
        <v>14</v>
      </c>
      <c r="I666" s="25" t="s">
        <v>14</v>
      </c>
      <c r="J666" s="98">
        <v>0.66</v>
      </c>
      <c r="K666" s="99">
        <v>1.2</v>
      </c>
      <c r="L666" s="133">
        <v>1.33</v>
      </c>
    </row>
    <row r="667" spans="1:12" ht="13.2" customHeight="1">
      <c r="A667" s="1434"/>
      <c r="B667" s="1417"/>
      <c r="C667" s="45">
        <v>18</v>
      </c>
      <c r="D667" s="46" t="s">
        <v>14</v>
      </c>
      <c r="E667" s="25" t="s">
        <v>14</v>
      </c>
      <c r="F667" s="46" t="s">
        <v>14</v>
      </c>
      <c r="G667" s="25" t="s">
        <v>14</v>
      </c>
      <c r="H667" s="24" t="s">
        <v>14</v>
      </c>
      <c r="I667" s="25" t="s">
        <v>14</v>
      </c>
      <c r="J667" s="98">
        <v>0.28000000000000003</v>
      </c>
      <c r="K667" s="99">
        <v>0.5</v>
      </c>
      <c r="L667" s="133">
        <v>0.6</v>
      </c>
    </row>
    <row r="668" spans="1:12" ht="13.2" customHeight="1">
      <c r="A668" s="1434"/>
      <c r="B668" s="1417"/>
      <c r="C668" s="45">
        <v>19</v>
      </c>
      <c r="D668" s="46" t="s">
        <v>14</v>
      </c>
      <c r="E668" s="25" t="s">
        <v>14</v>
      </c>
      <c r="F668" s="46" t="s">
        <v>14</v>
      </c>
      <c r="G668" s="25" t="s">
        <v>14</v>
      </c>
      <c r="H668" s="24" t="s">
        <v>14</v>
      </c>
      <c r="I668" s="25" t="s">
        <v>14</v>
      </c>
      <c r="J668" s="98">
        <v>0.14000000000000001</v>
      </c>
      <c r="K668" s="99">
        <v>0.26</v>
      </c>
      <c r="L668" s="133">
        <v>0.3</v>
      </c>
    </row>
    <row r="669" spans="1:12" ht="13.2" customHeight="1">
      <c r="A669" s="1434"/>
      <c r="B669" s="1417"/>
      <c r="C669" s="45">
        <v>20</v>
      </c>
      <c r="D669" s="46" t="s">
        <v>14</v>
      </c>
      <c r="E669" s="25" t="s">
        <v>14</v>
      </c>
      <c r="F669" s="46" t="s">
        <v>14</v>
      </c>
      <c r="G669" s="25" t="s">
        <v>14</v>
      </c>
      <c r="H669" s="24" t="s">
        <v>14</v>
      </c>
      <c r="I669" s="25" t="s">
        <v>14</v>
      </c>
      <c r="J669" s="98">
        <v>0.45</v>
      </c>
      <c r="K669" s="99">
        <v>0.8</v>
      </c>
      <c r="L669" s="133">
        <v>0.99</v>
      </c>
    </row>
    <row r="670" spans="1:12" ht="13.2" customHeight="1">
      <c r="A670" s="1434"/>
      <c r="B670" s="1417"/>
      <c r="C670" s="47"/>
      <c r="D670" s="253"/>
      <c r="E670" s="254"/>
      <c r="F670" s="46"/>
      <c r="G670" s="48"/>
      <c r="H670" s="24"/>
      <c r="I670" s="49" t="s">
        <v>11</v>
      </c>
      <c r="J670" s="50">
        <f>SUM(J664:J669)</f>
        <v>2.46</v>
      </c>
      <c r="K670" s="51">
        <f>SUM(K664:K669)</f>
        <v>4.4399999999999995</v>
      </c>
      <c r="L670" s="137">
        <f>SUM(L664:L669)</f>
        <v>5.1800000000000006</v>
      </c>
    </row>
    <row r="671" spans="1:12" ht="13.2" customHeight="1" thickBot="1">
      <c r="A671" s="1434"/>
      <c r="B671" s="1418"/>
      <c r="C671" s="53"/>
      <c r="D671" s="157"/>
      <c r="E671" s="158"/>
      <c r="F671" s="26"/>
      <c r="G671" s="54"/>
      <c r="H671" s="32"/>
      <c r="I671" s="31" t="s">
        <v>15</v>
      </c>
      <c r="J671" s="55">
        <v>3.1</v>
      </c>
      <c r="K671" s="56">
        <v>5.0999999999999996</v>
      </c>
      <c r="L671" s="57">
        <v>6</v>
      </c>
    </row>
    <row r="672" spans="1:12" ht="13.2" customHeight="1">
      <c r="A672" s="1433">
        <v>79</v>
      </c>
      <c r="B672" s="160" t="s">
        <v>1</v>
      </c>
      <c r="C672" s="103"/>
      <c r="D672" s="1419"/>
      <c r="E672" s="1420"/>
      <c r="F672" s="63">
        <v>49</v>
      </c>
      <c r="G672" s="19">
        <v>30</v>
      </c>
      <c r="H672" s="64">
        <v>49.7</v>
      </c>
      <c r="I672" s="19">
        <v>65</v>
      </c>
      <c r="J672" s="107">
        <v>0.72</v>
      </c>
      <c r="K672" s="108">
        <v>1</v>
      </c>
      <c r="L672" s="131">
        <v>0.97</v>
      </c>
    </row>
    <row r="673" spans="1:12" ht="13.95" customHeight="1">
      <c r="A673" s="1434"/>
      <c r="B673" s="161" t="s">
        <v>2</v>
      </c>
      <c r="C673" s="104"/>
      <c r="D673" s="1421"/>
      <c r="E673" s="1422"/>
      <c r="F673" s="24" t="s">
        <v>14</v>
      </c>
      <c r="G673" s="25" t="s">
        <v>14</v>
      </c>
      <c r="H673" s="24" t="s">
        <v>14</v>
      </c>
      <c r="I673" s="25" t="s">
        <v>14</v>
      </c>
      <c r="J673" s="98">
        <v>0.22</v>
      </c>
      <c r="K673" s="99">
        <v>0.36</v>
      </c>
      <c r="L673" s="133">
        <v>0.23</v>
      </c>
    </row>
    <row r="674" spans="1:12" ht="13.2" customHeight="1" thickBot="1">
      <c r="A674" s="1435"/>
      <c r="B674" s="171"/>
      <c r="C674" s="89"/>
      <c r="D674" s="1423"/>
      <c r="E674" s="1424"/>
      <c r="F674" s="26"/>
      <c r="G674" s="54"/>
      <c r="H674" s="32"/>
      <c r="I674" s="54" t="s">
        <v>11</v>
      </c>
      <c r="J674" s="61">
        <f>J672+J673</f>
        <v>0.94</v>
      </c>
      <c r="K674" s="56">
        <f>K672+K673</f>
        <v>1.3599999999999999</v>
      </c>
      <c r="L674" s="72">
        <f>L672+L673</f>
        <v>1.2</v>
      </c>
    </row>
    <row r="675" spans="1:12" ht="13.2" customHeight="1">
      <c r="A675" s="1433">
        <v>80</v>
      </c>
      <c r="B675" s="160" t="s">
        <v>1</v>
      </c>
      <c r="C675" s="103"/>
      <c r="D675" s="260">
        <v>46.7</v>
      </c>
      <c r="E675" s="25" t="s">
        <v>30</v>
      </c>
      <c r="F675" s="63">
        <v>48.6</v>
      </c>
      <c r="G675" s="19">
        <v>70</v>
      </c>
      <c r="H675" s="64">
        <v>49.7</v>
      </c>
      <c r="I675" s="19">
        <v>55</v>
      </c>
      <c r="J675" s="58">
        <v>1.17</v>
      </c>
      <c r="K675" s="59">
        <v>1.77</v>
      </c>
      <c r="L675" s="60">
        <v>1.96</v>
      </c>
    </row>
    <row r="676" spans="1:12" ht="13.95" customHeight="1">
      <c r="A676" s="1434"/>
      <c r="B676" s="161" t="s">
        <v>2</v>
      </c>
      <c r="C676" s="104"/>
      <c r="D676" s="46" t="s">
        <v>14</v>
      </c>
      <c r="E676" s="25" t="s">
        <v>14</v>
      </c>
      <c r="F676" s="46" t="s">
        <v>14</v>
      </c>
      <c r="G676" s="25" t="s">
        <v>14</v>
      </c>
      <c r="H676" s="24" t="s">
        <v>14</v>
      </c>
      <c r="I676" s="25" t="s">
        <v>14</v>
      </c>
      <c r="J676" s="42">
        <v>1.58</v>
      </c>
      <c r="K676" s="43">
        <v>2.42</v>
      </c>
      <c r="L676" s="382">
        <v>1.94</v>
      </c>
    </row>
    <row r="677" spans="1:12" ht="13.2" customHeight="1" thickBot="1">
      <c r="A677" s="1435"/>
      <c r="B677" s="1252"/>
      <c r="C677" s="109"/>
      <c r="D677" s="26"/>
      <c r="E677" s="27"/>
      <c r="F677" s="26"/>
      <c r="G677" s="27"/>
      <c r="H677" s="32"/>
      <c r="I677" s="54" t="s">
        <v>11</v>
      </c>
      <c r="J677" s="61">
        <f>J675+J676</f>
        <v>2.75</v>
      </c>
      <c r="K677" s="56">
        <f>K675+K676</f>
        <v>4.1899999999999995</v>
      </c>
      <c r="L677" s="72">
        <f>L675+L676</f>
        <v>3.9</v>
      </c>
    </row>
    <row r="678" spans="1:12" ht="13.2" customHeight="1" thickBot="1">
      <c r="A678" s="1433">
        <v>92</v>
      </c>
      <c r="B678" s="1443"/>
      <c r="C678" s="281">
        <v>1</v>
      </c>
      <c r="D678" s="63">
        <v>47.6</v>
      </c>
      <c r="E678" s="19" t="s">
        <v>30</v>
      </c>
      <c r="F678" s="82" t="s">
        <v>31</v>
      </c>
      <c r="G678" s="76" t="s">
        <v>31</v>
      </c>
      <c r="H678" s="64">
        <v>49.7</v>
      </c>
      <c r="I678" s="19">
        <v>85</v>
      </c>
      <c r="J678" s="172">
        <v>1E-3</v>
      </c>
      <c r="K678" s="123">
        <v>7.0000000000000001E-3</v>
      </c>
      <c r="L678" s="1303">
        <v>1.2999999999999999E-2</v>
      </c>
    </row>
    <row r="679" spans="1:12" ht="13.2" customHeight="1" thickBot="1">
      <c r="A679" s="1434"/>
      <c r="B679" s="1444"/>
      <c r="C679" s="282"/>
      <c r="D679" s="46"/>
      <c r="E679" s="48"/>
      <c r="F679" s="83"/>
      <c r="G679" s="78"/>
      <c r="H679" s="24"/>
      <c r="I679" s="48" t="s">
        <v>11</v>
      </c>
      <c r="J679" s="172">
        <v>1E-3</v>
      </c>
      <c r="K679" s="123">
        <v>7.0000000000000001E-3</v>
      </c>
      <c r="L679" s="1303">
        <v>1.2999999999999999E-2</v>
      </c>
    </row>
    <row r="680" spans="1:12" ht="13.2" customHeight="1" thickBot="1">
      <c r="A680" s="1435"/>
      <c r="B680" s="1445"/>
      <c r="C680" s="283"/>
      <c r="D680" s="26"/>
      <c r="E680" s="54"/>
      <c r="F680" s="86"/>
      <c r="G680" s="81"/>
      <c r="H680" s="32"/>
      <c r="I680" s="54" t="s">
        <v>17</v>
      </c>
      <c r="J680" s="172">
        <v>1E-3</v>
      </c>
      <c r="K680" s="123">
        <v>7.0000000000000001E-3</v>
      </c>
      <c r="L680" s="1303">
        <v>1.2999999999999999E-2</v>
      </c>
    </row>
    <row r="681" spans="1:12" ht="13.2" customHeight="1" thickBot="1">
      <c r="A681" s="1434">
        <v>93</v>
      </c>
      <c r="B681" s="161" t="s">
        <v>2</v>
      </c>
      <c r="C681" s="104"/>
      <c r="D681" s="1439"/>
      <c r="E681" s="1440"/>
      <c r="F681" s="46">
        <v>49</v>
      </c>
      <c r="G681" s="25">
        <v>10</v>
      </c>
      <c r="H681" s="24">
        <v>49.7</v>
      </c>
      <c r="I681" s="25">
        <v>80</v>
      </c>
      <c r="J681" s="173">
        <v>0.12</v>
      </c>
      <c r="K681" s="108">
        <v>0.24</v>
      </c>
      <c r="L681" s="174">
        <v>0.21</v>
      </c>
    </row>
    <row r="682" spans="1:12" ht="13.2" customHeight="1" thickBot="1">
      <c r="A682" s="1435"/>
      <c r="B682" s="171"/>
      <c r="C682" s="89"/>
      <c r="D682" s="157"/>
      <c r="E682" s="158"/>
      <c r="F682" s="26"/>
      <c r="G682" s="54"/>
      <c r="H682" s="32"/>
      <c r="I682" s="54" t="s">
        <v>11</v>
      </c>
      <c r="J682" s="173">
        <v>0.12</v>
      </c>
      <c r="K682" s="108">
        <v>0.24</v>
      </c>
      <c r="L682" s="174">
        <v>0.21</v>
      </c>
    </row>
    <row r="683" spans="1:12" ht="13.2" customHeight="1">
      <c r="A683" s="1433">
        <v>94</v>
      </c>
      <c r="B683" s="1425" t="s">
        <v>16</v>
      </c>
      <c r="C683" s="62">
        <v>3</v>
      </c>
      <c r="D683" s="260">
        <v>47</v>
      </c>
      <c r="E683" s="25" t="s">
        <v>30</v>
      </c>
      <c r="F683" s="63">
        <v>48.7</v>
      </c>
      <c r="G683" s="19">
        <v>50</v>
      </c>
      <c r="H683" s="64">
        <v>49.4</v>
      </c>
      <c r="I683" s="19">
        <v>15</v>
      </c>
      <c r="J683" s="58">
        <v>0.01</v>
      </c>
      <c r="K683" s="59">
        <v>8.9999999999999993E-3</v>
      </c>
      <c r="L683" s="60">
        <v>8.9999999999999993E-3</v>
      </c>
    </row>
    <row r="684" spans="1:12" ht="13.2" customHeight="1">
      <c r="A684" s="1434"/>
      <c r="B684" s="1417"/>
      <c r="C684" s="45">
        <v>5</v>
      </c>
      <c r="D684" s="46" t="s">
        <v>14</v>
      </c>
      <c r="E684" s="25" t="s">
        <v>14</v>
      </c>
      <c r="F684" s="46" t="s">
        <v>14</v>
      </c>
      <c r="G684" s="25" t="s">
        <v>14</v>
      </c>
      <c r="H684" s="24" t="s">
        <v>14</v>
      </c>
      <c r="I684" s="25" t="s">
        <v>14</v>
      </c>
      <c r="J684" s="42">
        <v>0.03</v>
      </c>
      <c r="K684" s="43">
        <v>0.05</v>
      </c>
      <c r="L684" s="44">
        <v>7.0000000000000007E-2</v>
      </c>
    </row>
    <row r="685" spans="1:12" ht="13.95" customHeight="1">
      <c r="A685" s="1434"/>
      <c r="B685" s="1417"/>
      <c r="C685" s="45">
        <v>8</v>
      </c>
      <c r="D685" s="46" t="s">
        <v>14</v>
      </c>
      <c r="E685" s="25" t="s">
        <v>14</v>
      </c>
      <c r="F685" s="46" t="s">
        <v>14</v>
      </c>
      <c r="G685" s="25" t="s">
        <v>14</v>
      </c>
      <c r="H685" s="24" t="s">
        <v>14</v>
      </c>
      <c r="I685" s="25" t="s">
        <v>14</v>
      </c>
      <c r="J685" s="42">
        <v>0.09</v>
      </c>
      <c r="K685" s="43">
        <v>0.16</v>
      </c>
      <c r="L685" s="44">
        <v>0.19</v>
      </c>
    </row>
    <row r="686" spans="1:12" ht="13.2" customHeight="1">
      <c r="A686" s="1434"/>
      <c r="B686" s="1417"/>
      <c r="C686" s="45">
        <v>9</v>
      </c>
      <c r="D686" s="46" t="s">
        <v>14</v>
      </c>
      <c r="E686" s="25" t="s">
        <v>14</v>
      </c>
      <c r="F686" s="46" t="s">
        <v>14</v>
      </c>
      <c r="G686" s="25" t="s">
        <v>14</v>
      </c>
      <c r="H686" s="24" t="s">
        <v>14</v>
      </c>
      <c r="I686" s="25" t="s">
        <v>14</v>
      </c>
      <c r="J686" s="42">
        <v>0</v>
      </c>
      <c r="K686" s="368">
        <v>0</v>
      </c>
      <c r="L686" s="369">
        <v>0</v>
      </c>
    </row>
    <row r="687" spans="1:12" ht="13.2" customHeight="1">
      <c r="A687" s="1434"/>
      <c r="B687" s="1417"/>
      <c r="C687" s="45">
        <v>15</v>
      </c>
      <c r="D687" s="46" t="s">
        <v>14</v>
      </c>
      <c r="E687" s="25" t="s">
        <v>14</v>
      </c>
      <c r="F687" s="46" t="s">
        <v>14</v>
      </c>
      <c r="G687" s="25" t="s">
        <v>14</v>
      </c>
      <c r="H687" s="24" t="s">
        <v>14</v>
      </c>
      <c r="I687" s="25" t="s">
        <v>14</v>
      </c>
      <c r="J687" s="73">
        <v>2E-3</v>
      </c>
      <c r="K687" s="43">
        <v>2E-3</v>
      </c>
      <c r="L687" s="74">
        <v>2E-3</v>
      </c>
    </row>
    <row r="688" spans="1:12" ht="13.95" customHeight="1">
      <c r="A688" s="1434"/>
      <c r="B688" s="1417"/>
      <c r="C688" s="45">
        <v>17</v>
      </c>
      <c r="D688" s="46" t="s">
        <v>14</v>
      </c>
      <c r="E688" s="25" t="s">
        <v>14</v>
      </c>
      <c r="F688" s="46" t="s">
        <v>14</v>
      </c>
      <c r="G688" s="25" t="s">
        <v>14</v>
      </c>
      <c r="H688" s="24" t="s">
        <v>14</v>
      </c>
      <c r="I688" s="25" t="s">
        <v>14</v>
      </c>
      <c r="J688" s="42">
        <v>2.9999999999999997E-4</v>
      </c>
      <c r="K688" s="43">
        <v>2.9999999999999997E-4</v>
      </c>
      <c r="L688" s="44">
        <v>8.9999999999999998E-4</v>
      </c>
    </row>
    <row r="689" spans="1:12" ht="13.2" customHeight="1">
      <c r="A689" s="1434"/>
      <c r="B689" s="1417"/>
      <c r="C689" s="45">
        <v>19</v>
      </c>
      <c r="D689" s="46" t="s">
        <v>14</v>
      </c>
      <c r="E689" s="25" t="s">
        <v>14</v>
      </c>
      <c r="F689" s="46" t="s">
        <v>14</v>
      </c>
      <c r="G689" s="25" t="s">
        <v>14</v>
      </c>
      <c r="H689" s="24" t="s">
        <v>14</v>
      </c>
      <c r="I689" s="25" t="s">
        <v>14</v>
      </c>
      <c r="J689" s="42">
        <v>0</v>
      </c>
      <c r="K689" s="368">
        <v>0</v>
      </c>
      <c r="L689" s="369">
        <v>0</v>
      </c>
    </row>
    <row r="690" spans="1:12" ht="13.2" customHeight="1">
      <c r="A690" s="1434"/>
      <c r="B690" s="1417"/>
      <c r="C690" s="47"/>
      <c r="D690" s="253"/>
      <c r="E690" s="254"/>
      <c r="F690" s="46"/>
      <c r="G690" s="48"/>
      <c r="H690" s="24"/>
      <c r="I690" s="48" t="s">
        <v>11</v>
      </c>
      <c r="J690" s="50">
        <f>SUM(J683:J689)</f>
        <v>0.1323</v>
      </c>
      <c r="K690" s="51">
        <f>SUM(K683:K689)</f>
        <v>0.2213</v>
      </c>
      <c r="L690" s="137">
        <f>SUM(L683:L689)</f>
        <v>0.27190000000000003</v>
      </c>
    </row>
    <row r="691" spans="1:12" ht="13.2" customHeight="1" thickBot="1">
      <c r="A691" s="1435"/>
      <c r="B691" s="1418"/>
      <c r="C691" s="53"/>
      <c r="D691" s="157"/>
      <c r="E691" s="158"/>
      <c r="F691" s="26"/>
      <c r="G691" s="54"/>
      <c r="H691" s="32"/>
      <c r="I691" s="54" t="s">
        <v>17</v>
      </c>
      <c r="J691" s="55">
        <v>0.14000000000000001</v>
      </c>
      <c r="K691" s="56">
        <v>0.23</v>
      </c>
      <c r="L691" s="57">
        <v>0.28000000000000003</v>
      </c>
    </row>
    <row r="692" spans="1:12" ht="13.2" customHeight="1">
      <c r="A692" s="1433">
        <v>95</v>
      </c>
      <c r="B692" s="1425" t="s">
        <v>16</v>
      </c>
      <c r="C692" s="284" t="s">
        <v>121</v>
      </c>
      <c r="D692" s="260">
        <v>47</v>
      </c>
      <c r="E692" s="1253" t="s">
        <v>30</v>
      </c>
      <c r="F692" s="63">
        <v>48.7</v>
      </c>
      <c r="G692" s="19">
        <v>50</v>
      </c>
      <c r="H692" s="64">
        <v>49.6</v>
      </c>
      <c r="I692" s="19">
        <v>35</v>
      </c>
      <c r="J692" s="107">
        <v>0.45</v>
      </c>
      <c r="K692" s="108">
        <v>0.48</v>
      </c>
      <c r="L692" s="131">
        <v>0.65</v>
      </c>
    </row>
    <row r="693" spans="1:12" ht="13.95" customHeight="1">
      <c r="A693" s="1434"/>
      <c r="B693" s="1417"/>
      <c r="C693" s="39">
        <v>1</v>
      </c>
      <c r="D693" s="46" t="s">
        <v>14</v>
      </c>
      <c r="E693" s="25" t="s">
        <v>14</v>
      </c>
      <c r="F693" s="46" t="s">
        <v>14</v>
      </c>
      <c r="G693" s="25" t="s">
        <v>14</v>
      </c>
      <c r="H693" s="24" t="s">
        <v>14</v>
      </c>
      <c r="I693" s="25" t="s">
        <v>14</v>
      </c>
      <c r="J693" s="92">
        <v>7.0000000000000007E-2</v>
      </c>
      <c r="K693" s="113">
        <v>0.11</v>
      </c>
      <c r="L693" s="93">
        <v>0.12</v>
      </c>
    </row>
    <row r="694" spans="1:12" ht="13.2" customHeight="1">
      <c r="A694" s="1434"/>
      <c r="B694" s="1417"/>
      <c r="C694" s="45">
        <v>2</v>
      </c>
      <c r="D694" s="46" t="s">
        <v>14</v>
      </c>
      <c r="E694" s="25" t="s">
        <v>14</v>
      </c>
      <c r="F694" s="46" t="s">
        <v>14</v>
      </c>
      <c r="G694" s="25" t="s">
        <v>14</v>
      </c>
      <c r="H694" s="24" t="s">
        <v>14</v>
      </c>
      <c r="I694" s="25" t="s">
        <v>14</v>
      </c>
      <c r="J694" s="42">
        <v>0.03</v>
      </c>
      <c r="K694" s="43">
        <v>0.03</v>
      </c>
      <c r="L694" s="44">
        <v>0.03</v>
      </c>
    </row>
    <row r="695" spans="1:12" ht="13.2" customHeight="1">
      <c r="A695" s="1434"/>
      <c r="B695" s="1417"/>
      <c r="C695" s="45">
        <v>6</v>
      </c>
      <c r="D695" s="46" t="s">
        <v>14</v>
      </c>
      <c r="E695" s="25" t="s">
        <v>14</v>
      </c>
      <c r="F695" s="46" t="s">
        <v>14</v>
      </c>
      <c r="G695" s="25" t="s">
        <v>14</v>
      </c>
      <c r="H695" s="24" t="s">
        <v>14</v>
      </c>
      <c r="I695" s="25" t="s">
        <v>14</v>
      </c>
      <c r="J695" s="42">
        <v>9.8000000000000004E-2</v>
      </c>
      <c r="K695" s="43">
        <v>0.11</v>
      </c>
      <c r="L695" s="44">
        <v>0.11</v>
      </c>
    </row>
    <row r="696" spans="1:12" ht="13.2" customHeight="1">
      <c r="A696" s="1434"/>
      <c r="B696" s="1417"/>
      <c r="C696" s="45">
        <v>9</v>
      </c>
      <c r="D696" s="46" t="s">
        <v>14</v>
      </c>
      <c r="E696" s="25" t="s">
        <v>14</v>
      </c>
      <c r="F696" s="46" t="s">
        <v>14</v>
      </c>
      <c r="G696" s="25" t="s">
        <v>14</v>
      </c>
      <c r="H696" s="24" t="s">
        <v>14</v>
      </c>
      <c r="I696" s="25" t="s">
        <v>14</v>
      </c>
      <c r="J696" s="98">
        <v>0.05</v>
      </c>
      <c r="K696" s="99">
        <v>7.0000000000000007E-2</v>
      </c>
      <c r="L696" s="133">
        <v>7.0000000000000007E-2</v>
      </c>
    </row>
    <row r="697" spans="1:12" ht="13.2" customHeight="1">
      <c r="A697" s="1434"/>
      <c r="B697" s="1417"/>
      <c r="C697" s="45">
        <v>13</v>
      </c>
      <c r="D697" s="46" t="s">
        <v>14</v>
      </c>
      <c r="E697" s="25" t="s">
        <v>14</v>
      </c>
      <c r="F697" s="46" t="s">
        <v>14</v>
      </c>
      <c r="G697" s="25" t="s">
        <v>14</v>
      </c>
      <c r="H697" s="24" t="s">
        <v>14</v>
      </c>
      <c r="I697" s="25" t="s">
        <v>14</v>
      </c>
      <c r="J697" s="98">
        <v>0.19500000000000001</v>
      </c>
      <c r="K697" s="99">
        <v>0.28000000000000003</v>
      </c>
      <c r="L697" s="133">
        <v>0.43</v>
      </c>
    </row>
    <row r="698" spans="1:12" ht="13.95" customHeight="1">
      <c r="A698" s="1434"/>
      <c r="B698" s="1417"/>
      <c r="C698" s="45">
        <v>14</v>
      </c>
      <c r="D698" s="46" t="s">
        <v>14</v>
      </c>
      <c r="E698" s="25" t="s">
        <v>14</v>
      </c>
      <c r="F698" s="46" t="s">
        <v>14</v>
      </c>
      <c r="G698" s="25" t="s">
        <v>14</v>
      </c>
      <c r="H698" s="24" t="s">
        <v>14</v>
      </c>
      <c r="I698" s="25" t="s">
        <v>14</v>
      </c>
      <c r="J698" s="42">
        <v>0.12</v>
      </c>
      <c r="K698" s="43">
        <v>0.18</v>
      </c>
      <c r="L698" s="44">
        <v>0.22</v>
      </c>
    </row>
    <row r="699" spans="1:12" ht="13.2" customHeight="1">
      <c r="A699" s="1434"/>
      <c r="B699" s="1417"/>
      <c r="C699" s="45">
        <v>15</v>
      </c>
      <c r="D699" s="46" t="s">
        <v>14</v>
      </c>
      <c r="E699" s="25" t="s">
        <v>14</v>
      </c>
      <c r="F699" s="46" t="s">
        <v>14</v>
      </c>
      <c r="G699" s="25" t="s">
        <v>14</v>
      </c>
      <c r="H699" s="24" t="s">
        <v>14</v>
      </c>
      <c r="I699" s="25" t="s">
        <v>14</v>
      </c>
      <c r="J699" s="42">
        <v>5.9999999999999995E-4</v>
      </c>
      <c r="K699" s="43">
        <v>1E-3</v>
      </c>
      <c r="L699" s="44">
        <v>1E-3</v>
      </c>
    </row>
    <row r="700" spans="1:12" ht="13.2" customHeight="1">
      <c r="A700" s="1434"/>
      <c r="B700" s="1417"/>
      <c r="C700" s="45">
        <v>16</v>
      </c>
      <c r="D700" s="46" t="s">
        <v>14</v>
      </c>
      <c r="E700" s="25" t="s">
        <v>14</v>
      </c>
      <c r="F700" s="46" t="s">
        <v>14</v>
      </c>
      <c r="G700" s="25" t="s">
        <v>14</v>
      </c>
      <c r="H700" s="24" t="s">
        <v>14</v>
      </c>
      <c r="I700" s="25" t="s">
        <v>14</v>
      </c>
      <c r="J700" s="42">
        <v>0.04</v>
      </c>
      <c r="K700" s="43">
        <v>0.05</v>
      </c>
      <c r="L700" s="44">
        <v>7.0000000000000007E-2</v>
      </c>
    </row>
    <row r="701" spans="1:12" ht="13.2" customHeight="1">
      <c r="A701" s="1434"/>
      <c r="B701" s="1417"/>
      <c r="C701" s="45">
        <v>18</v>
      </c>
      <c r="D701" s="46" t="s">
        <v>14</v>
      </c>
      <c r="E701" s="25" t="s">
        <v>14</v>
      </c>
      <c r="F701" s="46" t="s">
        <v>14</v>
      </c>
      <c r="G701" s="25" t="s">
        <v>14</v>
      </c>
      <c r="H701" s="24" t="s">
        <v>14</v>
      </c>
      <c r="I701" s="25" t="s">
        <v>14</v>
      </c>
      <c r="J701" s="73">
        <v>0.11</v>
      </c>
      <c r="K701" s="43">
        <v>0.19</v>
      </c>
      <c r="L701" s="74">
        <v>0.16</v>
      </c>
    </row>
    <row r="702" spans="1:12" ht="13.2" customHeight="1">
      <c r="A702" s="1434"/>
      <c r="B702" s="1417"/>
      <c r="C702" s="47"/>
      <c r="D702" s="253"/>
      <c r="E702" s="254"/>
      <c r="F702" s="46"/>
      <c r="G702" s="48"/>
      <c r="H702" s="24"/>
      <c r="I702" s="48" t="s">
        <v>11</v>
      </c>
      <c r="J702" s="50">
        <f>SUM(J692:J701)</f>
        <v>1.1636</v>
      </c>
      <c r="K702" s="51">
        <f>SUM(K692:K701)</f>
        <v>1.5009999999999999</v>
      </c>
      <c r="L702" s="137">
        <f>SUM(L692:L701)</f>
        <v>1.8609999999999998</v>
      </c>
    </row>
    <row r="703" spans="1:12" ht="13.2" customHeight="1" thickBot="1">
      <c r="A703" s="1435"/>
      <c r="B703" s="1418"/>
      <c r="C703" s="53"/>
      <c r="D703" s="157"/>
      <c r="E703" s="158"/>
      <c r="F703" s="26"/>
      <c r="G703" s="54"/>
      <c r="H703" s="32"/>
      <c r="I703" s="54" t="s">
        <v>17</v>
      </c>
      <c r="J703" s="55">
        <v>1.23</v>
      </c>
      <c r="K703" s="56">
        <v>1.54</v>
      </c>
      <c r="L703" s="57">
        <v>1.96</v>
      </c>
    </row>
    <row r="704" spans="1:12" ht="13.2" customHeight="1">
      <c r="A704" s="1433">
        <v>96</v>
      </c>
      <c r="B704" s="1425" t="s">
        <v>16</v>
      </c>
      <c r="C704" s="62">
        <v>3</v>
      </c>
      <c r="D704" s="63">
        <v>47.6</v>
      </c>
      <c r="E704" s="25" t="s">
        <v>30</v>
      </c>
      <c r="F704" s="63">
        <v>48.7</v>
      </c>
      <c r="G704" s="1253">
        <v>35</v>
      </c>
      <c r="H704" s="64">
        <v>49.8</v>
      </c>
      <c r="I704" s="1253">
        <v>95</v>
      </c>
      <c r="J704" s="107">
        <v>0</v>
      </c>
      <c r="K704" s="108">
        <v>0</v>
      </c>
      <c r="L704" s="131">
        <v>0</v>
      </c>
    </row>
    <row r="705" spans="1:12" ht="13.2" customHeight="1">
      <c r="A705" s="1434"/>
      <c r="B705" s="1417"/>
      <c r="C705" s="45">
        <v>4</v>
      </c>
      <c r="D705" s="46" t="s">
        <v>14</v>
      </c>
      <c r="E705" s="25" t="s">
        <v>14</v>
      </c>
      <c r="F705" s="46" t="s">
        <v>14</v>
      </c>
      <c r="G705" s="25" t="s">
        <v>14</v>
      </c>
      <c r="H705" s="24" t="s">
        <v>14</v>
      </c>
      <c r="I705" s="25" t="s">
        <v>14</v>
      </c>
      <c r="J705" s="65">
        <v>0.9</v>
      </c>
      <c r="K705" s="66">
        <v>0.62</v>
      </c>
      <c r="L705" s="67">
        <v>0.88</v>
      </c>
    </row>
    <row r="706" spans="1:12" ht="13.2" customHeight="1">
      <c r="A706" s="1434"/>
      <c r="B706" s="1417"/>
      <c r="C706" s="45">
        <v>7</v>
      </c>
      <c r="D706" s="46" t="s">
        <v>14</v>
      </c>
      <c r="E706" s="25" t="s">
        <v>14</v>
      </c>
      <c r="F706" s="46" t="s">
        <v>14</v>
      </c>
      <c r="G706" s="25" t="s">
        <v>14</v>
      </c>
      <c r="H706" s="24" t="s">
        <v>14</v>
      </c>
      <c r="I706" s="25" t="s">
        <v>14</v>
      </c>
      <c r="J706" s="65">
        <v>1.7299999999999999E-2</v>
      </c>
      <c r="K706" s="66">
        <v>1.7299999999999999E-2</v>
      </c>
      <c r="L706" s="67">
        <v>1.7299999999999999E-2</v>
      </c>
    </row>
    <row r="707" spans="1:12" ht="13.2" customHeight="1">
      <c r="A707" s="1434"/>
      <c r="B707" s="1417"/>
      <c r="C707" s="45">
        <v>8</v>
      </c>
      <c r="D707" s="46" t="s">
        <v>14</v>
      </c>
      <c r="E707" s="25" t="s">
        <v>14</v>
      </c>
      <c r="F707" s="46" t="s">
        <v>14</v>
      </c>
      <c r="G707" s="25" t="s">
        <v>14</v>
      </c>
      <c r="H707" s="24" t="s">
        <v>14</v>
      </c>
      <c r="I707" s="25" t="s">
        <v>14</v>
      </c>
      <c r="J707" s="42">
        <v>1.7299999999999999E-2</v>
      </c>
      <c r="K707" s="43">
        <v>1.7299999999999999E-2</v>
      </c>
      <c r="L707" s="44">
        <v>1.7299999999999999E-2</v>
      </c>
    </row>
    <row r="708" spans="1:12" ht="13.2" customHeight="1">
      <c r="A708" s="1434"/>
      <c r="B708" s="1417"/>
      <c r="C708" s="45">
        <v>24</v>
      </c>
      <c r="D708" s="46" t="s">
        <v>14</v>
      </c>
      <c r="E708" s="25" t="s">
        <v>14</v>
      </c>
      <c r="F708" s="46" t="s">
        <v>14</v>
      </c>
      <c r="G708" s="25" t="s">
        <v>14</v>
      </c>
      <c r="H708" s="24" t="s">
        <v>14</v>
      </c>
      <c r="I708" s="25" t="s">
        <v>14</v>
      </c>
      <c r="J708" s="42">
        <v>1.7299999999999999E-2</v>
      </c>
      <c r="K708" s="43">
        <v>1.7299999999999999E-2</v>
      </c>
      <c r="L708" s="44">
        <v>3.4599999999999999E-2</v>
      </c>
    </row>
    <row r="709" spans="1:12" ht="13.2" customHeight="1">
      <c r="A709" s="1434"/>
      <c r="B709" s="1417"/>
      <c r="C709" s="45">
        <v>25</v>
      </c>
      <c r="D709" s="46" t="s">
        <v>14</v>
      </c>
      <c r="E709" s="25" t="s">
        <v>14</v>
      </c>
      <c r="F709" s="46" t="s">
        <v>14</v>
      </c>
      <c r="G709" s="25" t="s">
        <v>14</v>
      </c>
      <c r="H709" s="24" t="s">
        <v>14</v>
      </c>
      <c r="I709" s="25" t="s">
        <v>14</v>
      </c>
      <c r="J709" s="42">
        <v>1.7299999999999999E-2</v>
      </c>
      <c r="K709" s="43">
        <v>5.1900000000000002E-2</v>
      </c>
      <c r="L709" s="44">
        <v>1.7299999999999999E-2</v>
      </c>
    </row>
    <row r="710" spans="1:12" ht="13.2" customHeight="1">
      <c r="A710" s="1434"/>
      <c r="B710" s="1417"/>
      <c r="C710" s="45">
        <v>26</v>
      </c>
      <c r="D710" s="46" t="s">
        <v>14</v>
      </c>
      <c r="E710" s="25" t="s">
        <v>14</v>
      </c>
      <c r="F710" s="46" t="s">
        <v>14</v>
      </c>
      <c r="G710" s="25" t="s">
        <v>14</v>
      </c>
      <c r="H710" s="24" t="s">
        <v>14</v>
      </c>
      <c r="I710" s="25" t="s">
        <v>14</v>
      </c>
      <c r="J710" s="42">
        <v>0.55000000000000004</v>
      </c>
      <c r="K710" s="43">
        <v>0.31</v>
      </c>
      <c r="L710" s="44">
        <v>0.16</v>
      </c>
    </row>
    <row r="711" spans="1:12" ht="13.2" customHeight="1">
      <c r="A711" s="1434"/>
      <c r="B711" s="1417"/>
      <c r="C711" s="45">
        <v>27</v>
      </c>
      <c r="D711" s="46" t="s">
        <v>14</v>
      </c>
      <c r="E711" s="25" t="s">
        <v>14</v>
      </c>
      <c r="F711" s="46" t="s">
        <v>14</v>
      </c>
      <c r="G711" s="25" t="s">
        <v>14</v>
      </c>
      <c r="H711" s="24" t="s">
        <v>14</v>
      </c>
      <c r="I711" s="25" t="s">
        <v>14</v>
      </c>
      <c r="J711" s="42">
        <v>5.1900000000000002E-2</v>
      </c>
      <c r="K711" s="43">
        <v>8.6499999999999994E-2</v>
      </c>
      <c r="L711" s="44">
        <v>1.7299999999999999E-2</v>
      </c>
    </row>
    <row r="712" spans="1:12" ht="13.2" customHeight="1">
      <c r="A712" s="1434"/>
      <c r="B712" s="1417"/>
      <c r="C712" s="45">
        <v>32</v>
      </c>
      <c r="D712" s="46" t="s">
        <v>14</v>
      </c>
      <c r="E712" s="25" t="s">
        <v>14</v>
      </c>
      <c r="F712" s="46" t="s">
        <v>14</v>
      </c>
      <c r="G712" s="25" t="s">
        <v>14</v>
      </c>
      <c r="H712" s="24" t="s">
        <v>14</v>
      </c>
      <c r="I712" s="25" t="s">
        <v>14</v>
      </c>
      <c r="J712" s="42">
        <v>0</v>
      </c>
      <c r="K712" s="43">
        <v>0</v>
      </c>
      <c r="L712" s="44">
        <v>0</v>
      </c>
    </row>
    <row r="713" spans="1:12" ht="13.2" customHeight="1">
      <c r="A713" s="1434"/>
      <c r="B713" s="1417"/>
      <c r="C713" s="45"/>
      <c r="D713" s="253"/>
      <c r="E713" s="254"/>
      <c r="F713" s="46"/>
      <c r="G713" s="48"/>
      <c r="H713" s="24"/>
      <c r="I713" s="48" t="s">
        <v>11</v>
      </c>
      <c r="J713" s="50">
        <f>SUM(J704:J712)</f>
        <v>1.5711000000000002</v>
      </c>
      <c r="K713" s="51">
        <f>SUM(K704:K712)</f>
        <v>1.1203000000000001</v>
      </c>
      <c r="L713" s="137">
        <f>SUM(L704:L712)</f>
        <v>1.1437999999999999</v>
      </c>
    </row>
    <row r="714" spans="1:12" ht="13.95" customHeight="1">
      <c r="A714" s="1434"/>
      <c r="B714" s="1417"/>
      <c r="C714" s="45"/>
      <c r="D714" s="253"/>
      <c r="E714" s="254"/>
      <c r="F714" s="46"/>
      <c r="G714" s="48"/>
      <c r="H714" s="24"/>
      <c r="I714" s="48" t="s">
        <v>17</v>
      </c>
      <c r="J714" s="126">
        <v>1.57</v>
      </c>
      <c r="K714" s="51">
        <v>1.1299999999999999</v>
      </c>
      <c r="L714" s="162">
        <v>3</v>
      </c>
    </row>
    <row r="715" spans="1:12" ht="13.2" customHeight="1" thickBot="1">
      <c r="A715" s="1435"/>
      <c r="B715" s="1418"/>
      <c r="C715" s="85"/>
      <c r="D715" s="157"/>
      <c r="E715" s="158"/>
      <c r="F715" s="26"/>
      <c r="G715" s="54"/>
      <c r="H715" s="32"/>
      <c r="I715" s="54"/>
      <c r="J715" s="175"/>
      <c r="K715" s="176"/>
      <c r="L715" s="177"/>
    </row>
    <row r="716" spans="1:12" ht="13.2" customHeight="1">
      <c r="A716" s="1433">
        <v>106</v>
      </c>
      <c r="B716" s="1425" t="s">
        <v>16</v>
      </c>
      <c r="C716" s="62">
        <v>8</v>
      </c>
      <c r="D716" s="1407"/>
      <c r="E716" s="1408"/>
      <c r="F716" s="63">
        <v>49</v>
      </c>
      <c r="G716" s="19">
        <v>35</v>
      </c>
      <c r="H716" s="64">
        <v>49.8</v>
      </c>
      <c r="I716" s="19">
        <v>100</v>
      </c>
      <c r="J716" s="58">
        <v>0</v>
      </c>
      <c r="K716" s="59">
        <v>0</v>
      </c>
      <c r="L716" s="60">
        <v>0</v>
      </c>
    </row>
    <row r="717" spans="1:12" ht="13.95" customHeight="1">
      <c r="A717" s="1434"/>
      <c r="B717" s="1417"/>
      <c r="C717" s="39">
        <v>10</v>
      </c>
      <c r="D717" s="1409"/>
      <c r="E717" s="1410"/>
      <c r="F717" s="46" t="s">
        <v>14</v>
      </c>
      <c r="G717" s="25" t="s">
        <v>14</v>
      </c>
      <c r="H717" s="24" t="s">
        <v>14</v>
      </c>
      <c r="I717" s="25" t="s">
        <v>14</v>
      </c>
      <c r="J717" s="295">
        <v>0.06</v>
      </c>
      <c r="K717" s="296">
        <v>0.11</v>
      </c>
      <c r="L717" s="297">
        <v>0.13</v>
      </c>
    </row>
    <row r="718" spans="1:12" ht="13.2" customHeight="1">
      <c r="A718" s="1434"/>
      <c r="B718" s="1417"/>
      <c r="C718" s="45">
        <v>12</v>
      </c>
      <c r="D718" s="1409"/>
      <c r="E718" s="1410"/>
      <c r="F718" s="46" t="s">
        <v>14</v>
      </c>
      <c r="G718" s="25" t="s">
        <v>14</v>
      </c>
      <c r="H718" s="24" t="s">
        <v>14</v>
      </c>
      <c r="I718" s="25" t="s">
        <v>14</v>
      </c>
      <c r="J718" s="42">
        <v>0</v>
      </c>
      <c r="K718" s="43">
        <v>0</v>
      </c>
      <c r="L718" s="44">
        <v>0</v>
      </c>
    </row>
    <row r="719" spans="1:12" ht="13.2" customHeight="1">
      <c r="A719" s="1434"/>
      <c r="B719" s="1417"/>
      <c r="C719" s="45">
        <v>13</v>
      </c>
      <c r="D719" s="1409"/>
      <c r="E719" s="1410"/>
      <c r="F719" s="46" t="s">
        <v>14</v>
      </c>
      <c r="G719" s="25" t="s">
        <v>14</v>
      </c>
      <c r="H719" s="24" t="s">
        <v>14</v>
      </c>
      <c r="I719" s="25" t="s">
        <v>14</v>
      </c>
      <c r="J719" s="42">
        <v>0.04</v>
      </c>
      <c r="K719" s="43">
        <v>0.04</v>
      </c>
      <c r="L719" s="44">
        <v>0.04</v>
      </c>
    </row>
    <row r="720" spans="1:12" ht="13.2" customHeight="1">
      <c r="A720" s="1434"/>
      <c r="B720" s="1417"/>
      <c r="C720" s="45">
        <v>15</v>
      </c>
      <c r="D720" s="1409"/>
      <c r="E720" s="1410"/>
      <c r="F720" s="46" t="s">
        <v>14</v>
      </c>
      <c r="G720" s="25" t="s">
        <v>14</v>
      </c>
      <c r="H720" s="24" t="s">
        <v>14</v>
      </c>
      <c r="I720" s="25" t="s">
        <v>14</v>
      </c>
      <c r="J720" s="134">
        <v>0</v>
      </c>
      <c r="K720" s="299">
        <v>0</v>
      </c>
      <c r="L720" s="300">
        <v>0</v>
      </c>
    </row>
    <row r="721" spans="1:12" ht="13.2" customHeight="1">
      <c r="A721" s="1434"/>
      <c r="B721" s="1417"/>
      <c r="C721" s="45">
        <v>16</v>
      </c>
      <c r="D721" s="1409"/>
      <c r="E721" s="1410"/>
      <c r="F721" s="46" t="s">
        <v>14</v>
      </c>
      <c r="G721" s="25" t="s">
        <v>14</v>
      </c>
      <c r="H721" s="24" t="s">
        <v>14</v>
      </c>
      <c r="I721" s="25" t="s">
        <v>14</v>
      </c>
      <c r="J721" s="42">
        <v>0</v>
      </c>
      <c r="K721" s="43">
        <v>0</v>
      </c>
      <c r="L721" s="44">
        <v>0</v>
      </c>
    </row>
    <row r="722" spans="1:12" ht="13.2" customHeight="1">
      <c r="A722" s="1434"/>
      <c r="B722" s="1417"/>
      <c r="C722" s="45">
        <v>18</v>
      </c>
      <c r="D722" s="1409"/>
      <c r="E722" s="1410"/>
      <c r="F722" s="46" t="s">
        <v>14</v>
      </c>
      <c r="G722" s="25" t="s">
        <v>14</v>
      </c>
      <c r="H722" s="24" t="s">
        <v>14</v>
      </c>
      <c r="I722" s="25" t="s">
        <v>14</v>
      </c>
      <c r="J722" s="42">
        <v>0.03</v>
      </c>
      <c r="K722" s="43">
        <v>0.03</v>
      </c>
      <c r="L722" s="44">
        <v>0.03</v>
      </c>
    </row>
    <row r="723" spans="1:12" ht="13.2" customHeight="1">
      <c r="A723" s="1434"/>
      <c r="B723" s="1417"/>
      <c r="C723" s="45">
        <v>23</v>
      </c>
      <c r="D723" s="1409"/>
      <c r="E723" s="1410"/>
      <c r="F723" s="46" t="s">
        <v>14</v>
      </c>
      <c r="G723" s="25" t="s">
        <v>14</v>
      </c>
      <c r="H723" s="24" t="s">
        <v>14</v>
      </c>
      <c r="I723" s="25" t="s">
        <v>14</v>
      </c>
      <c r="J723" s="42">
        <v>0</v>
      </c>
      <c r="K723" s="43">
        <v>0</v>
      </c>
      <c r="L723" s="44">
        <v>0</v>
      </c>
    </row>
    <row r="724" spans="1:12" ht="13.2" customHeight="1">
      <c r="A724" s="1434"/>
      <c r="B724" s="1417"/>
      <c r="C724" s="45">
        <v>25</v>
      </c>
      <c r="D724" s="1409"/>
      <c r="E724" s="1410"/>
      <c r="F724" s="46" t="s">
        <v>14</v>
      </c>
      <c r="G724" s="25" t="s">
        <v>14</v>
      </c>
      <c r="H724" s="24" t="s">
        <v>14</v>
      </c>
      <c r="I724" s="25" t="s">
        <v>14</v>
      </c>
      <c r="J724" s="298">
        <v>0.08</v>
      </c>
      <c r="K724" s="122">
        <v>0.15</v>
      </c>
      <c r="L724" s="135">
        <v>0.17</v>
      </c>
    </row>
    <row r="725" spans="1:12" ht="13.2" customHeight="1">
      <c r="A725" s="1434"/>
      <c r="B725" s="1417"/>
      <c r="C725" s="45">
        <v>27</v>
      </c>
      <c r="D725" s="1409"/>
      <c r="E725" s="1410"/>
      <c r="F725" s="46" t="s">
        <v>14</v>
      </c>
      <c r="G725" s="25" t="s">
        <v>14</v>
      </c>
      <c r="H725" s="24" t="s">
        <v>14</v>
      </c>
      <c r="I725" s="25" t="s">
        <v>14</v>
      </c>
      <c r="J725" s="42">
        <v>0</v>
      </c>
      <c r="K725" s="43">
        <v>0</v>
      </c>
      <c r="L725" s="44">
        <v>0</v>
      </c>
    </row>
    <row r="726" spans="1:12" ht="13.2" customHeight="1">
      <c r="A726" s="1434"/>
      <c r="B726" s="1417"/>
      <c r="C726" s="45">
        <v>30</v>
      </c>
      <c r="D726" s="1409"/>
      <c r="E726" s="1410"/>
      <c r="F726" s="46" t="s">
        <v>14</v>
      </c>
      <c r="G726" s="25" t="s">
        <v>14</v>
      </c>
      <c r="H726" s="24" t="s">
        <v>14</v>
      </c>
      <c r="I726" s="25" t="s">
        <v>14</v>
      </c>
      <c r="J726" s="42">
        <v>7.0000000000000001E-3</v>
      </c>
      <c r="K726" s="43">
        <v>1.2E-2</v>
      </c>
      <c r="L726" s="44">
        <v>8.0000000000000002E-3</v>
      </c>
    </row>
    <row r="727" spans="1:12" ht="13.2" customHeight="1">
      <c r="A727" s="1434"/>
      <c r="B727" s="1417"/>
      <c r="C727" s="45">
        <v>33</v>
      </c>
      <c r="D727" s="1409"/>
      <c r="E727" s="1410"/>
      <c r="F727" s="46" t="s">
        <v>14</v>
      </c>
      <c r="G727" s="25" t="s">
        <v>14</v>
      </c>
      <c r="H727" s="24" t="s">
        <v>14</v>
      </c>
      <c r="I727" s="25" t="s">
        <v>14</v>
      </c>
      <c r="J727" s="42">
        <v>0.05</v>
      </c>
      <c r="K727" s="43">
        <v>8.0000000000000002E-3</v>
      </c>
      <c r="L727" s="44">
        <v>0.05</v>
      </c>
    </row>
    <row r="728" spans="1:12" ht="13.2" customHeight="1">
      <c r="A728" s="1434"/>
      <c r="B728" s="1417"/>
      <c r="C728" s="47"/>
      <c r="D728" s="1409"/>
      <c r="E728" s="1410"/>
      <c r="F728" s="46"/>
      <c r="G728" s="48"/>
      <c r="H728" s="24"/>
      <c r="I728" s="48" t="s">
        <v>11</v>
      </c>
      <c r="J728" s="50">
        <f>SUM(J716:J727)</f>
        <v>0.26700000000000002</v>
      </c>
      <c r="K728" s="51">
        <f>SUM(K716:K727)</f>
        <v>0.35</v>
      </c>
      <c r="L728" s="137">
        <f>SUM(L716:L727)</f>
        <v>0.42799999999999999</v>
      </c>
    </row>
    <row r="729" spans="1:12" ht="13.2" customHeight="1" thickBot="1">
      <c r="A729" s="1435"/>
      <c r="B729" s="1418"/>
      <c r="C729" s="53"/>
      <c r="D729" s="1411"/>
      <c r="E729" s="1412"/>
      <c r="F729" s="26"/>
      <c r="G729" s="54"/>
      <c r="H729" s="32"/>
      <c r="I729" s="54" t="s">
        <v>17</v>
      </c>
      <c r="J729" s="55">
        <v>0.28000000000000003</v>
      </c>
      <c r="K729" s="56">
        <v>0.36</v>
      </c>
      <c r="L729" s="57">
        <v>0.44</v>
      </c>
    </row>
    <row r="730" spans="1:12" ht="13.2" customHeight="1">
      <c r="A730" s="1433">
        <v>112</v>
      </c>
      <c r="B730" s="1425" t="s">
        <v>16</v>
      </c>
      <c r="C730" s="160">
        <v>15</v>
      </c>
      <c r="D730" s="258">
        <v>48</v>
      </c>
      <c r="E730" s="23" t="s">
        <v>30</v>
      </c>
      <c r="F730" s="105" t="s">
        <v>31</v>
      </c>
      <c r="G730" s="106" t="s">
        <v>31</v>
      </c>
      <c r="H730" s="64">
        <v>49.7</v>
      </c>
      <c r="I730" s="19">
        <v>80</v>
      </c>
      <c r="J730" s="107">
        <v>0.13</v>
      </c>
      <c r="K730" s="108">
        <v>0.32</v>
      </c>
      <c r="L730" s="131">
        <v>0.17</v>
      </c>
    </row>
    <row r="731" spans="1:12" ht="13.2" customHeight="1">
      <c r="A731" s="1434"/>
      <c r="B731" s="1417"/>
      <c r="C731" s="39">
        <v>17</v>
      </c>
      <c r="D731" s="46" t="s">
        <v>14</v>
      </c>
      <c r="E731" s="25" t="s">
        <v>14</v>
      </c>
      <c r="F731" s="46" t="s">
        <v>31</v>
      </c>
      <c r="G731" s="48" t="s">
        <v>31</v>
      </c>
      <c r="H731" s="24" t="s">
        <v>14</v>
      </c>
      <c r="I731" s="25" t="s">
        <v>14</v>
      </c>
      <c r="J731" s="112">
        <v>0</v>
      </c>
      <c r="K731" s="113">
        <v>0</v>
      </c>
      <c r="L731" s="136">
        <v>0</v>
      </c>
    </row>
    <row r="732" spans="1:12" ht="13.2" customHeight="1">
      <c r="A732" s="1434"/>
      <c r="B732" s="1417"/>
      <c r="C732" s="39">
        <v>24</v>
      </c>
      <c r="D732" s="46" t="s">
        <v>14</v>
      </c>
      <c r="E732" s="25" t="s">
        <v>14</v>
      </c>
      <c r="F732" s="46" t="s">
        <v>31</v>
      </c>
      <c r="G732" s="48" t="s">
        <v>31</v>
      </c>
      <c r="H732" s="24" t="s">
        <v>14</v>
      </c>
      <c r="I732" s="25" t="s">
        <v>14</v>
      </c>
      <c r="J732" s="112">
        <v>0.2</v>
      </c>
      <c r="K732" s="113">
        <v>0.32</v>
      </c>
      <c r="L732" s="136">
        <v>0.27</v>
      </c>
    </row>
    <row r="733" spans="1:12" ht="13.2" customHeight="1">
      <c r="A733" s="1434"/>
      <c r="B733" s="1417"/>
      <c r="C733" s="45">
        <v>25</v>
      </c>
      <c r="D733" s="46" t="s">
        <v>14</v>
      </c>
      <c r="E733" s="25" t="s">
        <v>14</v>
      </c>
      <c r="F733" s="46" t="s">
        <v>31</v>
      </c>
      <c r="G733" s="48" t="s">
        <v>31</v>
      </c>
      <c r="H733" s="24" t="s">
        <v>14</v>
      </c>
      <c r="I733" s="25" t="s">
        <v>14</v>
      </c>
      <c r="J733" s="98">
        <v>0</v>
      </c>
      <c r="K733" s="99">
        <v>0</v>
      </c>
      <c r="L733" s="133">
        <v>0</v>
      </c>
    </row>
    <row r="734" spans="1:12" ht="13.2" customHeight="1">
      <c r="A734" s="1434"/>
      <c r="B734" s="1417"/>
      <c r="C734" s="45">
        <v>36</v>
      </c>
      <c r="D734" s="46" t="s">
        <v>14</v>
      </c>
      <c r="E734" s="25" t="s">
        <v>14</v>
      </c>
      <c r="F734" s="22" t="s">
        <v>31</v>
      </c>
      <c r="G734" s="40" t="s">
        <v>31</v>
      </c>
      <c r="H734" s="24" t="s">
        <v>14</v>
      </c>
      <c r="I734" s="25" t="s">
        <v>14</v>
      </c>
      <c r="J734" s="98">
        <v>0</v>
      </c>
      <c r="K734" s="99">
        <v>0</v>
      </c>
      <c r="L734" s="133">
        <v>0</v>
      </c>
    </row>
    <row r="735" spans="1:12" ht="13.2" customHeight="1">
      <c r="A735" s="1434"/>
      <c r="B735" s="1417"/>
      <c r="C735" s="45"/>
      <c r="D735" s="46"/>
      <c r="E735" s="25"/>
      <c r="F735" s="46"/>
      <c r="G735" s="25"/>
      <c r="H735" s="24"/>
      <c r="I735" s="48" t="s">
        <v>11</v>
      </c>
      <c r="J735" s="50">
        <f>SUM(J730:J734)</f>
        <v>0.33</v>
      </c>
      <c r="K735" s="51">
        <f>SUM(K730:K734)</f>
        <v>0.64</v>
      </c>
      <c r="L735" s="137">
        <f>SUM(L730:L734)</f>
        <v>0.44000000000000006</v>
      </c>
    </row>
    <row r="736" spans="1:12" ht="13.2" customHeight="1" thickBot="1">
      <c r="A736" s="1435"/>
      <c r="B736" s="1418"/>
      <c r="C736" s="53"/>
      <c r="D736" s="157"/>
      <c r="E736" s="158"/>
      <c r="F736" s="28"/>
      <c r="G736" s="29"/>
      <c r="H736" s="75"/>
      <c r="I736" s="54" t="s">
        <v>17</v>
      </c>
      <c r="J736" s="55">
        <v>0.73</v>
      </c>
      <c r="K736" s="378">
        <v>0.83</v>
      </c>
      <c r="L736" s="379">
        <v>0.83</v>
      </c>
    </row>
    <row r="737" spans="1:12" ht="13.2" customHeight="1">
      <c r="A737" s="1433">
        <v>360</v>
      </c>
      <c r="B737" s="1425" t="s">
        <v>16</v>
      </c>
      <c r="C737" s="62">
        <v>1</v>
      </c>
      <c r="D737" s="1407"/>
      <c r="E737" s="1408"/>
      <c r="F737" s="63">
        <v>49</v>
      </c>
      <c r="G737" s="19">
        <v>40</v>
      </c>
      <c r="H737" s="64">
        <v>49.7</v>
      </c>
      <c r="I737" s="19">
        <v>65</v>
      </c>
      <c r="J737" s="107">
        <v>0.56999999999999995</v>
      </c>
      <c r="K737" s="108">
        <v>0.9</v>
      </c>
      <c r="L737" s="131">
        <v>1.2</v>
      </c>
    </row>
    <row r="738" spans="1:12" ht="13.2" customHeight="1">
      <c r="A738" s="1434"/>
      <c r="B738" s="1417"/>
      <c r="C738" s="39">
        <v>2</v>
      </c>
      <c r="D738" s="1409"/>
      <c r="E738" s="1410"/>
      <c r="F738" s="46" t="s">
        <v>14</v>
      </c>
      <c r="G738" s="25" t="s">
        <v>14</v>
      </c>
      <c r="H738" s="24" t="s">
        <v>14</v>
      </c>
      <c r="I738" s="25" t="s">
        <v>14</v>
      </c>
      <c r="J738" s="112">
        <v>0.3</v>
      </c>
      <c r="K738" s="113">
        <v>0.49</v>
      </c>
      <c r="L738" s="136">
        <v>0.48</v>
      </c>
    </row>
    <row r="739" spans="1:12" ht="13.95" customHeight="1">
      <c r="A739" s="1434"/>
      <c r="B739" s="1417"/>
      <c r="C739" s="39">
        <v>6</v>
      </c>
      <c r="D739" s="1409"/>
      <c r="E739" s="1410"/>
      <c r="F739" s="46" t="s">
        <v>14</v>
      </c>
      <c r="G739" s="25" t="s">
        <v>14</v>
      </c>
      <c r="H739" s="24" t="s">
        <v>14</v>
      </c>
      <c r="I739" s="25" t="s">
        <v>14</v>
      </c>
      <c r="J739" s="112">
        <v>0.28999999999999998</v>
      </c>
      <c r="K739" s="113">
        <v>0.73</v>
      </c>
      <c r="L739" s="136">
        <v>0.65</v>
      </c>
    </row>
    <row r="740" spans="1:12" ht="13.2" customHeight="1">
      <c r="A740" s="1434"/>
      <c r="B740" s="1417"/>
      <c r="C740" s="39">
        <v>16</v>
      </c>
      <c r="D740" s="1409"/>
      <c r="E740" s="1410"/>
      <c r="F740" s="46" t="s">
        <v>14</v>
      </c>
      <c r="G740" s="25" t="s">
        <v>14</v>
      </c>
      <c r="H740" s="24" t="s">
        <v>14</v>
      </c>
      <c r="I740" s="25" t="s">
        <v>14</v>
      </c>
      <c r="J740" s="112">
        <v>0.53</v>
      </c>
      <c r="K740" s="113">
        <v>0.94</v>
      </c>
      <c r="L740" s="136">
        <v>1.06</v>
      </c>
    </row>
    <row r="741" spans="1:12" ht="13.2" customHeight="1">
      <c r="A741" s="1434"/>
      <c r="B741" s="1417"/>
      <c r="C741" s="45">
        <v>22</v>
      </c>
      <c r="D741" s="1409"/>
      <c r="E741" s="1410"/>
      <c r="F741" s="46" t="s">
        <v>14</v>
      </c>
      <c r="G741" s="25" t="s">
        <v>14</v>
      </c>
      <c r="H741" s="24" t="s">
        <v>14</v>
      </c>
      <c r="I741" s="25" t="s">
        <v>14</v>
      </c>
      <c r="J741" s="98">
        <v>0.57999999999999996</v>
      </c>
      <c r="K741" s="99">
        <v>1.0900000000000001</v>
      </c>
      <c r="L741" s="133">
        <v>1.25</v>
      </c>
    </row>
    <row r="742" spans="1:12" ht="13.2" customHeight="1">
      <c r="A742" s="1434"/>
      <c r="B742" s="1417"/>
      <c r="C742" s="45">
        <v>24</v>
      </c>
      <c r="D742" s="1409"/>
      <c r="E742" s="1410"/>
      <c r="F742" s="46" t="s">
        <v>14</v>
      </c>
      <c r="G742" s="25" t="s">
        <v>14</v>
      </c>
      <c r="H742" s="24" t="s">
        <v>14</v>
      </c>
      <c r="I742" s="25" t="s">
        <v>14</v>
      </c>
      <c r="J742" s="98">
        <v>0.02</v>
      </c>
      <c r="K742" s="99">
        <v>0.13</v>
      </c>
      <c r="L742" s="133">
        <v>0.04</v>
      </c>
    </row>
    <row r="743" spans="1:12" ht="13.95" customHeight="1">
      <c r="A743" s="1434"/>
      <c r="B743" s="1417"/>
      <c r="C743" s="47"/>
      <c r="D743" s="1409"/>
      <c r="E743" s="1410"/>
      <c r="F743" s="46"/>
      <c r="G743" s="48"/>
      <c r="H743" s="24"/>
      <c r="I743" s="48" t="s">
        <v>11</v>
      </c>
      <c r="J743" s="50">
        <f>SUM(J737:J742)</f>
        <v>2.29</v>
      </c>
      <c r="K743" s="51">
        <f>SUM(K737:K742)</f>
        <v>4.28</v>
      </c>
      <c r="L743" s="137">
        <f>SUM(L737:L742)</f>
        <v>4.6800000000000006</v>
      </c>
    </row>
    <row r="744" spans="1:12" ht="13.2" customHeight="1" thickBot="1">
      <c r="A744" s="1435"/>
      <c r="B744" s="1418"/>
      <c r="C744" s="53"/>
      <c r="D744" s="1411"/>
      <c r="E744" s="1412"/>
      <c r="F744" s="26"/>
      <c r="G744" s="54"/>
      <c r="H744" s="32"/>
      <c r="I744" s="54" t="s">
        <v>17</v>
      </c>
      <c r="J744" s="55">
        <v>3.9</v>
      </c>
      <c r="K744" s="56">
        <v>7.1</v>
      </c>
      <c r="L744" s="57">
        <v>7.6</v>
      </c>
    </row>
    <row r="745" spans="1:12" ht="13.95" customHeight="1">
      <c r="A745" s="1433">
        <v>361</v>
      </c>
      <c r="B745" s="160" t="s">
        <v>1</v>
      </c>
      <c r="C745" s="103"/>
      <c r="D745" s="1419"/>
      <c r="E745" s="1420"/>
      <c r="F745" s="63">
        <v>49</v>
      </c>
      <c r="G745" s="19">
        <v>30</v>
      </c>
      <c r="H745" s="64">
        <v>49.8</v>
      </c>
      <c r="I745" s="19">
        <v>90</v>
      </c>
      <c r="J745" s="58">
        <v>0.22</v>
      </c>
      <c r="K745" s="59">
        <v>0.27</v>
      </c>
      <c r="L745" s="60">
        <v>0.27</v>
      </c>
    </row>
    <row r="746" spans="1:12" ht="13.2" customHeight="1">
      <c r="A746" s="1434"/>
      <c r="B746" s="161" t="s">
        <v>2</v>
      </c>
      <c r="C746" s="104"/>
      <c r="D746" s="1421"/>
      <c r="E746" s="1422"/>
      <c r="F746" s="46" t="s">
        <v>14</v>
      </c>
      <c r="G746" s="25" t="s">
        <v>14</v>
      </c>
      <c r="H746" s="24" t="s">
        <v>14</v>
      </c>
      <c r="I746" s="25" t="s">
        <v>14</v>
      </c>
      <c r="J746" s="42">
        <v>0.64</v>
      </c>
      <c r="K746" s="43">
        <v>0.82</v>
      </c>
      <c r="L746" s="44">
        <v>0.73</v>
      </c>
    </row>
    <row r="747" spans="1:12" ht="13.2" customHeight="1" thickBot="1">
      <c r="A747" s="1435"/>
      <c r="B747" s="1252"/>
      <c r="C747" s="109"/>
      <c r="D747" s="1423"/>
      <c r="E747" s="1424"/>
      <c r="F747" s="26"/>
      <c r="G747" s="27"/>
      <c r="H747" s="32"/>
      <c r="I747" s="54" t="s">
        <v>11</v>
      </c>
      <c r="J747" s="61">
        <f>J745+J746</f>
        <v>0.86</v>
      </c>
      <c r="K747" s="56">
        <f>K745+K746</f>
        <v>1.0899999999999999</v>
      </c>
      <c r="L747" s="72">
        <f>L745+L746</f>
        <v>1</v>
      </c>
    </row>
    <row r="748" spans="1:12" ht="13.2" customHeight="1">
      <c r="A748" s="1446" t="s">
        <v>122</v>
      </c>
      <c r="B748" s="1448"/>
      <c r="C748" s="285" t="s">
        <v>123</v>
      </c>
      <c r="D748" s="260">
        <v>46.8</v>
      </c>
      <c r="E748" s="1253" t="s">
        <v>30</v>
      </c>
      <c r="F748" s="82">
        <v>48.6</v>
      </c>
      <c r="G748" s="76">
        <v>50</v>
      </c>
      <c r="H748" s="232" t="s">
        <v>31</v>
      </c>
      <c r="I748" s="106" t="s">
        <v>31</v>
      </c>
      <c r="J748" s="77">
        <v>2.08</v>
      </c>
      <c r="K748" s="59">
        <v>2.09</v>
      </c>
      <c r="L748" s="60">
        <v>2.1</v>
      </c>
    </row>
    <row r="749" spans="1:12" ht="13.2" customHeight="1">
      <c r="A749" s="1447"/>
      <c r="B749" s="1449"/>
      <c r="C749" s="286"/>
      <c r="D749" s="253"/>
      <c r="E749" s="287"/>
      <c r="F749" s="46" t="s">
        <v>14</v>
      </c>
      <c r="G749" s="84" t="s">
        <v>14</v>
      </c>
      <c r="H749" s="24" t="s">
        <v>31</v>
      </c>
      <c r="I749" s="48" t="s">
        <v>31</v>
      </c>
      <c r="J749" s="79">
        <v>5.55</v>
      </c>
      <c r="K749" s="43">
        <v>5.56</v>
      </c>
      <c r="L749" s="44">
        <v>5.64</v>
      </c>
    </row>
    <row r="750" spans="1:12" ht="13.2" customHeight="1" thickBot="1">
      <c r="A750" s="1447"/>
      <c r="B750" s="1449"/>
      <c r="C750" s="1044"/>
      <c r="D750" s="69"/>
      <c r="E750" s="100"/>
      <c r="F750" s="1045"/>
      <c r="G750" s="1046"/>
      <c r="H750" s="71"/>
      <c r="I750" s="70" t="s">
        <v>11</v>
      </c>
      <c r="J750" s="1042">
        <f>J748+J749</f>
        <v>7.63</v>
      </c>
      <c r="K750" s="96">
        <f>K748+K749</f>
        <v>7.6499999999999995</v>
      </c>
      <c r="L750" s="1043">
        <f>L748+L749</f>
        <v>7.74</v>
      </c>
    </row>
    <row r="751" spans="1:12" ht="13.2" customHeight="1" thickBot="1">
      <c r="A751" s="1038"/>
      <c r="B751" s="1255"/>
      <c r="C751" s="1039"/>
      <c r="D751" s="1040"/>
      <c r="E751" s="1041"/>
      <c r="F751" s="1040"/>
      <c r="G751" s="1041"/>
      <c r="H751" s="1041"/>
      <c r="I751" s="1047" t="s">
        <v>11</v>
      </c>
      <c r="J751" s="185">
        <f>J21+J31+J35+J51+J64+J83+J87+J105+J110+J120+J146+J151+J158+J167+J171+J178+J183+J191+J203+J205+J219+J223+J227+J237+J243+J256+J267+J271+J276+J298+J319+J335+J339+J351+J356+J367+J379+J392+J396+J400+J412+J418+J422+J425+J431+J437+J443+J447+J450+J454+J459+J466+J470+J484+J488+J492+J497+J499+J513+J527+J531+J539+J543+J548+J553+J557+J568+J572+J593+J599+J606+J608+J612+J621+J630+J637+J641+J643+J650+J662+J670+J674+J677+J679+J682+J690+J702+J713+J728+J735+J743+J747+J750</f>
        <v>373.79654999999985</v>
      </c>
      <c r="K751" s="185">
        <f>K21+K31+K35+K51+K64+K83+K87+K105+K110+K120+K146+K151+K158+K167+K171+K178+K183+K191+K203+K205+K219+K223+K227+K237+K243+K256+K267+K271+K276+K298+K319+K335+K339+K351+K356+K367+K379+K392+K396+K400+K412+K418+K422+K425+K431+K437+K443+K447+K450+K454+K459+K466+K470+K484+K488+K492+K497+K499+K513+K527+K531+K539+K543+K548+K553+K557+K568+K572+K593+K599+K606+K608+K612+K621+K630+K637+K641+K643+K650+K662+K670+K674+K677+K679+K682+K690+K702+K713+K728+K735+K743+K747+K750</f>
        <v>442.49698000000001</v>
      </c>
      <c r="L751" s="1304">
        <f>L21+L31+L35+L51+L64+L83+L87+L105+L110+L120+L146+L151+L158+L167+L171+L178+L183+L191+L203+L205+L219+L223+L227+L237+L243+L256+L267+L271+L276+L298+L319+L335+L339+L351+L356+L367+L379+L392+L396+L400+L412+L418+L422+L425+L431+L437+L443+L447+L450+L454+L459+L466+L470+L484+L488+L492+L497+L499+L513+L527+L531+L539+L543+L548+L553+L557+L568+L572+L593+L599+L606+L608+L612+L621+L630+L637+L641+L643+L650+L662+L670+L674+L677+L679+L682+L690+L702+L713+L728+L735+L743+L747+L750</f>
        <v>444.51203999999996</v>
      </c>
    </row>
    <row r="752" spans="1:12" ht="13.2" customHeight="1">
      <c r="A752" s="129"/>
      <c r="B752" s="178"/>
      <c r="C752" s="178"/>
      <c r="D752" s="179"/>
      <c r="E752" s="180"/>
      <c r="F752" s="179"/>
      <c r="G752" s="180"/>
      <c r="H752" s="180"/>
      <c r="I752" s="180"/>
      <c r="J752" s="130"/>
      <c r="K752" s="130"/>
      <c r="L752" s="181"/>
    </row>
    <row r="753" spans="1:12" ht="13.95" customHeight="1">
      <c r="A753" s="852" t="s">
        <v>224</v>
      </c>
      <c r="B753" s="207"/>
      <c r="C753" s="207"/>
      <c r="D753" s="204"/>
      <c r="E753" s="204"/>
      <c r="F753" s="204"/>
      <c r="G753" s="1442"/>
      <c r="H753" s="1442"/>
      <c r="I753" s="204"/>
      <c r="K753" s="1428" t="s">
        <v>181</v>
      </c>
      <c r="L753" s="1428"/>
    </row>
    <row r="754" spans="1:12" ht="15.6">
      <c r="D754" s="182"/>
      <c r="E754" s="182"/>
      <c r="F754" s="183"/>
      <c r="G754" s="1432" t="s">
        <v>225</v>
      </c>
      <c r="H754" s="1432"/>
      <c r="I754" s="183"/>
      <c r="J754" s="114"/>
      <c r="K754" s="1430" t="s">
        <v>182</v>
      </c>
      <c r="L754" s="1430"/>
    </row>
    <row r="755" spans="1:12" ht="15.6">
      <c r="D755" s="182"/>
      <c r="E755" s="182"/>
      <c r="F755" s="183"/>
      <c r="G755" s="209"/>
      <c r="H755" s="209"/>
      <c r="I755" s="183"/>
      <c r="J755" s="114"/>
      <c r="K755" s="114"/>
      <c r="L755" s="114"/>
    </row>
    <row r="756" spans="1:12" ht="15.6">
      <c r="D756" s="182"/>
      <c r="E756" s="182"/>
      <c r="F756" s="183"/>
      <c r="G756" s="209"/>
      <c r="H756" s="209"/>
      <c r="I756" s="183"/>
      <c r="J756" s="114"/>
      <c r="K756" s="114"/>
      <c r="L756" s="114"/>
    </row>
    <row r="758" spans="1:12" ht="13.2" customHeight="1">
      <c r="A758" s="1431"/>
      <c r="B758" s="1431"/>
      <c r="C758" s="1431"/>
    </row>
    <row r="759" spans="1:12" ht="13.2" customHeight="1">
      <c r="A759" s="1429"/>
      <c r="B759" s="1429"/>
      <c r="C759" s="1429"/>
    </row>
    <row r="760" spans="1:12" ht="13.2" customHeight="1">
      <c r="A760" s="1428" t="s">
        <v>232</v>
      </c>
      <c r="B760" s="1428"/>
      <c r="C760" s="1428"/>
      <c r="D760" s="1428"/>
      <c r="E760" s="1428"/>
      <c r="F760" s="1428"/>
      <c r="G760" s="208"/>
      <c r="H760" s="208"/>
      <c r="I760" s="204"/>
      <c r="J760" s="856"/>
      <c r="K760" s="1428" t="s">
        <v>226</v>
      </c>
      <c r="L760" s="1428"/>
    </row>
    <row r="761" spans="1:12" ht="13.95" customHeight="1">
      <c r="G761" s="1441" t="s">
        <v>225</v>
      </c>
      <c r="H761" s="1441"/>
    </row>
    <row r="762" spans="1:12" ht="13.2" customHeight="1"/>
    <row r="763" spans="1:12" ht="13.2" customHeight="1"/>
    <row r="764" spans="1:12" ht="13.2" customHeight="1">
      <c r="A764" s="1429"/>
      <c r="B764" s="1429"/>
    </row>
    <row r="765" spans="1:12" ht="13.2" customHeight="1">
      <c r="A765" s="1429"/>
      <c r="B765" s="1429"/>
    </row>
    <row r="766" spans="1:12" ht="13.2" customHeight="1"/>
    <row r="767" spans="1:12" ht="13.2" customHeight="1"/>
    <row r="768" spans="1:12" ht="13.2" customHeight="1"/>
    <row r="769" ht="13.2" customHeight="1"/>
    <row r="770" ht="13.95" customHeight="1"/>
    <row r="771" ht="13.2" customHeight="1"/>
    <row r="772" ht="13.2" customHeight="1"/>
    <row r="773" ht="13.2" customHeight="1"/>
    <row r="774" ht="13.2" customHeight="1"/>
    <row r="775" ht="13.2" customHeight="1"/>
    <row r="776" ht="13.2" customHeight="1"/>
    <row r="777" ht="13.2" customHeight="1"/>
    <row r="778" ht="13.2" customHeight="1"/>
    <row r="779" ht="13.95" customHeight="1"/>
    <row r="780" ht="13.2" customHeight="1"/>
    <row r="781" ht="13.2" customHeight="1"/>
    <row r="782" ht="13.2" customHeight="1"/>
    <row r="783" ht="13.2" customHeight="1"/>
    <row r="784" ht="13.2" customHeight="1"/>
    <row r="785" ht="13.2" customHeight="1"/>
    <row r="786" ht="13.95" customHeight="1"/>
    <row r="787" ht="13.2" customHeight="1"/>
    <row r="788" ht="13.2" customHeight="1"/>
    <row r="789" ht="13.95" customHeight="1"/>
    <row r="790" ht="13.2" customHeight="1"/>
    <row r="791" ht="13.95" customHeight="1"/>
    <row r="792" ht="13.2" customHeight="1"/>
    <row r="793" ht="13.2" customHeight="1"/>
    <row r="794" ht="13.2" customHeight="1"/>
    <row r="795" ht="13.2" customHeight="1"/>
    <row r="796" ht="13.2" customHeight="1"/>
    <row r="797" ht="13.2" customHeight="1"/>
    <row r="798" ht="13.2" customHeight="1"/>
    <row r="799" ht="13.95" customHeight="1"/>
    <row r="800" ht="13.2" customHeight="1"/>
    <row r="801" ht="13.2" customHeight="1"/>
    <row r="802" ht="13.2" customHeight="1"/>
    <row r="803" ht="13.2" customHeight="1"/>
    <row r="804" ht="13.2" customHeight="1"/>
    <row r="805" ht="13.2" customHeight="1"/>
    <row r="806" ht="13.2" customHeight="1"/>
    <row r="807" ht="13.2" customHeight="1"/>
    <row r="808" ht="13.2" customHeight="1"/>
    <row r="809" ht="13.2" customHeight="1"/>
    <row r="810" ht="13.2" customHeight="1"/>
    <row r="811" ht="13.95" customHeight="1"/>
    <row r="812" ht="13.2" customHeight="1"/>
    <row r="813" ht="13.2" customHeight="1"/>
    <row r="814" ht="13.2" customHeight="1"/>
    <row r="815" ht="13.2" customHeight="1"/>
    <row r="816" ht="13.2" customHeight="1"/>
    <row r="817" ht="13.2" customHeight="1"/>
    <row r="818" ht="13.2" customHeight="1"/>
    <row r="819" ht="13.95" customHeight="1"/>
    <row r="820" ht="13.2" customHeight="1"/>
    <row r="821" ht="13.2" customHeight="1"/>
    <row r="822" ht="13.95" customHeight="1"/>
    <row r="823" ht="13.2" customHeight="1"/>
    <row r="824" ht="13.2" customHeight="1"/>
    <row r="825" ht="13.95" customHeight="1"/>
    <row r="826" ht="13.2" customHeight="1"/>
    <row r="827" ht="13.2" customHeight="1"/>
    <row r="828" ht="13.95" customHeight="1"/>
    <row r="829" ht="13.2" customHeight="1"/>
    <row r="830" ht="13.95" customHeight="1"/>
    <row r="831" ht="13.2" customHeight="1"/>
    <row r="832" ht="13.2" customHeight="1"/>
    <row r="833" ht="13.2" customHeight="1"/>
    <row r="834" ht="13.2" customHeight="1"/>
    <row r="835" ht="13.2" customHeight="1"/>
    <row r="836" ht="13.2" customHeight="1"/>
    <row r="837" ht="13.2" customHeight="1"/>
    <row r="838" ht="13.2" customHeight="1"/>
    <row r="839" ht="13.95" customHeight="1"/>
    <row r="840" ht="13.2" customHeight="1"/>
    <row r="841" ht="13.2" customHeight="1"/>
    <row r="842" ht="13.2" customHeight="1"/>
    <row r="843" ht="13.2" customHeight="1"/>
    <row r="844" ht="13.2" customHeight="1"/>
    <row r="845" ht="13.2" customHeight="1"/>
    <row r="846" ht="13.2" customHeight="1"/>
    <row r="847" ht="13.2" customHeight="1"/>
    <row r="848" ht="13.2" customHeight="1"/>
    <row r="849" ht="13.2" customHeight="1"/>
    <row r="850" ht="13.2" customHeight="1"/>
    <row r="851" ht="13.95" customHeight="1"/>
    <row r="852" ht="13.2" customHeight="1"/>
    <row r="853" ht="13.2" customHeight="1"/>
    <row r="854" ht="13.2" customHeight="1"/>
    <row r="855" ht="13.2" customHeight="1"/>
    <row r="856" ht="13.2" customHeight="1"/>
    <row r="857" ht="13.2" customHeight="1"/>
    <row r="858" ht="13.2" customHeight="1"/>
    <row r="859" ht="13.2" customHeight="1"/>
    <row r="860" ht="13.2" customHeight="1"/>
    <row r="861" ht="13.2" customHeight="1"/>
    <row r="862" ht="13.2" customHeight="1"/>
    <row r="863" ht="13.95" customHeight="1"/>
    <row r="864" ht="13.2" customHeight="1"/>
    <row r="865" ht="13.2" customHeight="1"/>
    <row r="866" ht="13.2" customHeight="1"/>
    <row r="867" ht="13.2" customHeight="1"/>
    <row r="868" ht="13.2" customHeight="1"/>
    <row r="869" ht="13.2" customHeight="1"/>
    <row r="870" ht="13.2" customHeight="1"/>
    <row r="871" ht="13.2" customHeight="1"/>
    <row r="872" ht="13.2" customHeight="1"/>
    <row r="873" ht="13.2" customHeight="1"/>
    <row r="874" ht="13.2" customHeight="1"/>
    <row r="875" ht="13.2" customHeight="1"/>
    <row r="876" ht="13.2" customHeight="1"/>
    <row r="877" ht="13.95" customHeight="1"/>
    <row r="878" ht="13.2" customHeight="1"/>
    <row r="879" ht="13.2" customHeight="1"/>
    <row r="880" ht="13.2" customHeight="1"/>
    <row r="881" ht="13.2" customHeight="1"/>
    <row r="882" ht="13.2" customHeight="1"/>
    <row r="883" ht="13.2" customHeight="1"/>
    <row r="884" ht="13.95" customHeight="1"/>
    <row r="885" ht="13.2" customHeight="1"/>
    <row r="886" ht="13.2" customHeight="1"/>
    <row r="887" ht="13.2" customHeight="1"/>
    <row r="888" ht="13.2" customHeight="1"/>
    <row r="889" ht="13.2" customHeight="1"/>
    <row r="890" ht="13.2" customHeight="1"/>
    <row r="891" ht="13.2" customHeight="1"/>
    <row r="892" ht="13.95" customHeight="1"/>
    <row r="893" ht="13.2" customHeight="1"/>
    <row r="894" ht="13.2" customHeight="1"/>
    <row r="895" ht="13.95" customHeight="1"/>
    <row r="896" ht="13.2" customHeight="1"/>
  </sheetData>
  <mergeCells count="203">
    <mergeCell ref="A467:A472"/>
    <mergeCell ref="B467:B472"/>
    <mergeCell ref="A448:A451"/>
    <mergeCell ref="B448:B451"/>
    <mergeCell ref="A452:A454"/>
    <mergeCell ref="A455:A460"/>
    <mergeCell ref="B455:B460"/>
    <mergeCell ref="D455:E460"/>
    <mergeCell ref="A461:A466"/>
    <mergeCell ref="B461:B463"/>
    <mergeCell ref="D461:E463"/>
    <mergeCell ref="B464:B466"/>
    <mergeCell ref="A426:A432"/>
    <mergeCell ref="B426:B432"/>
    <mergeCell ref="A433:A438"/>
    <mergeCell ref="B433:B438"/>
    <mergeCell ref="D433:E438"/>
    <mergeCell ref="A439:A444"/>
    <mergeCell ref="B439:B444"/>
    <mergeCell ref="A445:A447"/>
    <mergeCell ref="D445:E447"/>
    <mergeCell ref="A394:A397"/>
    <mergeCell ref="B394:B397"/>
    <mergeCell ref="A398:A400"/>
    <mergeCell ref="A401:A413"/>
    <mergeCell ref="B401:B413"/>
    <mergeCell ref="A414:A419"/>
    <mergeCell ref="B414:B419"/>
    <mergeCell ref="A420:A422"/>
    <mergeCell ref="A423:A425"/>
    <mergeCell ref="A340:A356"/>
    <mergeCell ref="B340:B353"/>
    <mergeCell ref="B354:B356"/>
    <mergeCell ref="A357:A368"/>
    <mergeCell ref="B357:B368"/>
    <mergeCell ref="A369:A380"/>
    <mergeCell ref="B369:B380"/>
    <mergeCell ref="A381:A393"/>
    <mergeCell ref="B381:B393"/>
    <mergeCell ref="A272:A277"/>
    <mergeCell ref="B272:B277"/>
    <mergeCell ref="A278:A299"/>
    <mergeCell ref="B278:B299"/>
    <mergeCell ref="A300:A320"/>
    <mergeCell ref="B300:B320"/>
    <mergeCell ref="A321:A336"/>
    <mergeCell ref="B321:B336"/>
    <mergeCell ref="A337:A339"/>
    <mergeCell ref="A225:A227"/>
    <mergeCell ref="A228:A238"/>
    <mergeCell ref="B228:B238"/>
    <mergeCell ref="A239:A257"/>
    <mergeCell ref="B239:B244"/>
    <mergeCell ref="B245:B257"/>
    <mergeCell ref="A258:A268"/>
    <mergeCell ref="B258:B268"/>
    <mergeCell ref="A269:A271"/>
    <mergeCell ref="A173:A179"/>
    <mergeCell ref="B173:B179"/>
    <mergeCell ref="D173:E177"/>
    <mergeCell ref="A180:A192"/>
    <mergeCell ref="B180:B184"/>
    <mergeCell ref="B185:B192"/>
    <mergeCell ref="A193:A206"/>
    <mergeCell ref="B195:B206"/>
    <mergeCell ref="A207:A224"/>
    <mergeCell ref="B207:B220"/>
    <mergeCell ref="B221:B224"/>
    <mergeCell ref="D112:E121"/>
    <mergeCell ref="A122:A146"/>
    <mergeCell ref="B122:B129"/>
    <mergeCell ref="B130:B134"/>
    <mergeCell ref="B137:B144"/>
    <mergeCell ref="A147:A159"/>
    <mergeCell ref="B147:B152"/>
    <mergeCell ref="B153:B159"/>
    <mergeCell ref="A160:A172"/>
    <mergeCell ref="B160:B168"/>
    <mergeCell ref="B169:B172"/>
    <mergeCell ref="A53:A65"/>
    <mergeCell ref="B53:B65"/>
    <mergeCell ref="A66:A88"/>
    <mergeCell ref="B66:B84"/>
    <mergeCell ref="B85:B88"/>
    <mergeCell ref="A89:A106"/>
    <mergeCell ref="B89:B106"/>
    <mergeCell ref="A107:A121"/>
    <mergeCell ref="B107:C107"/>
    <mergeCell ref="B108:C108"/>
    <mergeCell ref="B110:C111"/>
    <mergeCell ref="B112:B121"/>
    <mergeCell ref="B9:B11"/>
    <mergeCell ref="B12:B14"/>
    <mergeCell ref="B15:B17"/>
    <mergeCell ref="B18:B20"/>
    <mergeCell ref="A22:A35"/>
    <mergeCell ref="B22:B32"/>
    <mergeCell ref="B33:B35"/>
    <mergeCell ref="A36:A52"/>
    <mergeCell ref="B36:B52"/>
    <mergeCell ref="A9:A21"/>
    <mergeCell ref="A2:L2"/>
    <mergeCell ref="A3:L3"/>
    <mergeCell ref="J6:L7"/>
    <mergeCell ref="D7:E7"/>
    <mergeCell ref="F7:G7"/>
    <mergeCell ref="H7:I7"/>
    <mergeCell ref="D6:I6"/>
    <mergeCell ref="A1:L1"/>
    <mergeCell ref="A6:A8"/>
    <mergeCell ref="B6:C8"/>
    <mergeCell ref="A765:B765"/>
    <mergeCell ref="A501:A514"/>
    <mergeCell ref="B501:B514"/>
    <mergeCell ref="A515:A528"/>
    <mergeCell ref="B515:B528"/>
    <mergeCell ref="B573:B594"/>
    <mergeCell ref="A614:A622"/>
    <mergeCell ref="A610:A613"/>
    <mergeCell ref="B610:B613"/>
    <mergeCell ref="A554:A557"/>
    <mergeCell ref="B554:B557"/>
    <mergeCell ref="A558:A569"/>
    <mergeCell ref="A601:A609"/>
    <mergeCell ref="B558:B569"/>
    <mergeCell ref="A570:A572"/>
    <mergeCell ref="B601:B607"/>
    <mergeCell ref="A529:A531"/>
    <mergeCell ref="A532:A540"/>
    <mergeCell ref="B532:B540"/>
    <mergeCell ref="A541:A543"/>
    <mergeCell ref="A544:A553"/>
    <mergeCell ref="A494:A500"/>
    <mergeCell ref="B494:B498"/>
    <mergeCell ref="A764:B764"/>
    <mergeCell ref="A486:A489"/>
    <mergeCell ref="B486:B489"/>
    <mergeCell ref="A748:A750"/>
    <mergeCell ref="B748:B750"/>
    <mergeCell ref="B704:B715"/>
    <mergeCell ref="A573:A600"/>
    <mergeCell ref="B652:B663"/>
    <mergeCell ref="B599:B600"/>
    <mergeCell ref="G761:H761"/>
    <mergeCell ref="G753:H753"/>
    <mergeCell ref="A760:F760"/>
    <mergeCell ref="A730:A736"/>
    <mergeCell ref="A745:A747"/>
    <mergeCell ref="A644:A651"/>
    <mergeCell ref="A683:A691"/>
    <mergeCell ref="B683:B691"/>
    <mergeCell ref="A623:A631"/>
    <mergeCell ref="B623:B631"/>
    <mergeCell ref="B678:B680"/>
    <mergeCell ref="A632:A638"/>
    <mergeCell ref="B632:B638"/>
    <mergeCell ref="A681:A682"/>
    <mergeCell ref="A678:A680"/>
    <mergeCell ref="A639:A641"/>
    <mergeCell ref="D639:E641"/>
    <mergeCell ref="A642:A643"/>
    <mergeCell ref="B737:B744"/>
    <mergeCell ref="D737:E744"/>
    <mergeCell ref="B730:B736"/>
    <mergeCell ref="A672:A674"/>
    <mergeCell ref="A664:A671"/>
    <mergeCell ref="A652:A663"/>
    <mergeCell ref="B473:B485"/>
    <mergeCell ref="B595:B598"/>
    <mergeCell ref="B614:B622"/>
    <mergeCell ref="K760:L760"/>
    <mergeCell ref="K753:L753"/>
    <mergeCell ref="A759:C759"/>
    <mergeCell ref="K754:L754"/>
    <mergeCell ref="A758:C758"/>
    <mergeCell ref="G754:H754"/>
    <mergeCell ref="D490:E493"/>
    <mergeCell ref="A490:A493"/>
    <mergeCell ref="B490:B493"/>
    <mergeCell ref="A473:A485"/>
    <mergeCell ref="D745:E747"/>
    <mergeCell ref="A692:A703"/>
    <mergeCell ref="B692:B703"/>
    <mergeCell ref="A704:A715"/>
    <mergeCell ref="D716:E729"/>
    <mergeCell ref="A737:A744"/>
    <mergeCell ref="A716:A729"/>
    <mergeCell ref="B716:B729"/>
    <mergeCell ref="D681:E681"/>
    <mergeCell ref="A675:A677"/>
    <mergeCell ref="D549:E553"/>
    <mergeCell ref="D623:E631"/>
    <mergeCell ref="D544:E548"/>
    <mergeCell ref="B545:C545"/>
    <mergeCell ref="B546:C546"/>
    <mergeCell ref="B549:B550"/>
    <mergeCell ref="D644:E651"/>
    <mergeCell ref="B645:B651"/>
    <mergeCell ref="D672:E674"/>
    <mergeCell ref="D652:E663"/>
    <mergeCell ref="B664:B671"/>
    <mergeCell ref="D614:E622"/>
    <mergeCell ref="B551:B552"/>
  </mergeCells>
  <phoneticPr fontId="21" type="noConversion"/>
  <pageMargins left="0.78740157480314965" right="0.78740157480314965" top="0.39370078740157483" bottom="0.19685039370078741" header="0" footer="0.11811023622047245"/>
  <pageSetup paperSize="9" scale="80" orientation="portrait" r:id="rId1"/>
  <headerFooter alignWithMargins="0">
    <oddFooter>&amp;C&amp;P</oddFooter>
  </headerFooter>
  <rowBreaks count="3" manualBreakCount="3">
    <brk id="531" max="16383" man="1"/>
    <brk id="607" max="11" man="1"/>
    <brk id="6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M133"/>
  <sheetViews>
    <sheetView view="pageBreakPreview" zoomScaleNormal="100" zoomScaleSheetLayoutView="100" workbookViewId="0">
      <selection activeCell="L35" sqref="L35"/>
    </sheetView>
  </sheetViews>
  <sheetFormatPr defaultColWidth="9.109375" defaultRowHeight="15.6"/>
  <cols>
    <col min="1" max="1" width="5.33203125" style="222" customWidth="1"/>
    <col min="2" max="2" width="9" style="231" customWidth="1"/>
    <col min="3" max="3" width="19" style="853" customWidth="1"/>
    <col min="4" max="5" width="10.109375" style="1105" customWidth="1"/>
    <col min="6" max="6" width="11.109375" style="1105" customWidth="1"/>
    <col min="7" max="7" width="20.109375" style="859" customWidth="1"/>
    <col min="8" max="8" width="0.109375" style="3" hidden="1" customWidth="1"/>
    <col min="9" max="238" width="9.109375" style="3"/>
    <col min="239" max="239" width="5.5546875" style="3" customWidth="1"/>
    <col min="240" max="240" width="9.109375" style="3"/>
    <col min="241" max="241" width="15.44140625" style="3" customWidth="1"/>
    <col min="242" max="243" width="12.109375" style="3" customWidth="1"/>
    <col min="244" max="244" width="13.109375" style="3" customWidth="1"/>
    <col min="245" max="245" width="10.33203125" style="3" customWidth="1"/>
    <col min="246" max="16384" width="9.109375" style="3"/>
  </cols>
  <sheetData>
    <row r="1" spans="1:7" ht="78.599999999999994" customHeight="1">
      <c r="E1" s="1504" t="s">
        <v>666</v>
      </c>
      <c r="F1" s="1504"/>
      <c r="G1" s="1504"/>
    </row>
    <row r="2" spans="1:7" s="4" customFormat="1" ht="15.75" customHeight="1">
      <c r="A2" s="184"/>
      <c r="B2" s="1461" t="s">
        <v>7</v>
      </c>
      <c r="C2" s="1461"/>
      <c r="D2" s="1461"/>
      <c r="E2" s="1461"/>
      <c r="F2" s="1461"/>
      <c r="G2" s="1461"/>
    </row>
    <row r="3" spans="1:7" s="4" customFormat="1">
      <c r="A3" s="184"/>
      <c r="B3" s="1461" t="s">
        <v>124</v>
      </c>
      <c r="C3" s="1461"/>
      <c r="D3" s="1461"/>
      <c r="E3" s="1461"/>
      <c r="F3" s="1461"/>
      <c r="G3" s="1461"/>
    </row>
    <row r="4" spans="1:7" s="4" customFormat="1">
      <c r="A4" s="184"/>
      <c r="B4" s="1461" t="s">
        <v>32</v>
      </c>
      <c r="C4" s="1461"/>
      <c r="D4" s="1461"/>
      <c r="E4" s="1461"/>
      <c r="F4" s="1461"/>
      <c r="G4" s="1461"/>
    </row>
    <row r="5" spans="1:7" s="4" customFormat="1" ht="16.2" thickBot="1">
      <c r="A5" s="184"/>
      <c r="B5" s="854"/>
      <c r="C5" s="854"/>
      <c r="D5" s="854"/>
      <c r="E5" s="854"/>
      <c r="F5" s="854"/>
      <c r="G5" s="854"/>
    </row>
    <row r="6" spans="1:7" s="127" customFormat="1" ht="15" customHeight="1">
      <c r="A6" s="1313" t="s">
        <v>34</v>
      </c>
      <c r="B6" s="1399" t="s">
        <v>8</v>
      </c>
      <c r="C6" s="1399" t="s">
        <v>0</v>
      </c>
      <c r="D6" s="1509" t="s">
        <v>407</v>
      </c>
      <c r="E6" s="1510"/>
      <c r="F6" s="1511"/>
      <c r="G6" s="1517" t="s">
        <v>170</v>
      </c>
    </row>
    <row r="7" spans="1:7" s="127" customFormat="1" ht="13.2">
      <c r="A7" s="1320"/>
      <c r="B7" s="1400"/>
      <c r="C7" s="1400"/>
      <c r="D7" s="1512"/>
      <c r="E7" s="1316"/>
      <c r="F7" s="1513"/>
      <c r="G7" s="1518"/>
    </row>
    <row r="8" spans="1:7" s="127" customFormat="1" ht="15" customHeight="1" thickBot="1">
      <c r="A8" s="1320"/>
      <c r="B8" s="1400"/>
      <c r="C8" s="1400"/>
      <c r="D8" s="1514"/>
      <c r="E8" s="1515"/>
      <c r="F8" s="1516"/>
      <c r="G8" s="1518"/>
    </row>
    <row r="9" spans="1:7" s="127" customFormat="1" ht="18.600000000000001" customHeight="1" thickBot="1">
      <c r="A9" s="1314"/>
      <c r="B9" s="1400"/>
      <c r="C9" s="1508"/>
      <c r="D9" s="860" t="s">
        <v>12</v>
      </c>
      <c r="E9" s="860" t="s">
        <v>13</v>
      </c>
      <c r="F9" s="860" t="s">
        <v>408</v>
      </c>
      <c r="G9" s="1518"/>
    </row>
    <row r="10" spans="1:7" s="127" customFormat="1" ht="18.600000000000001" customHeight="1">
      <c r="A10" s="1505">
        <v>1</v>
      </c>
      <c r="B10" s="1399">
        <v>5</v>
      </c>
      <c r="C10" s="1096" t="s">
        <v>630</v>
      </c>
      <c r="D10" s="1119">
        <v>0.32300000000000001</v>
      </c>
      <c r="E10" s="1120">
        <v>0.54900000000000004</v>
      </c>
      <c r="F10" s="1157">
        <v>0.443</v>
      </c>
      <c r="G10" s="1098"/>
    </row>
    <row r="11" spans="1:7" s="127" customFormat="1" ht="18.600000000000001" customHeight="1">
      <c r="A11" s="1506"/>
      <c r="B11" s="1400"/>
      <c r="C11" s="1099" t="s">
        <v>631</v>
      </c>
      <c r="D11" s="1088">
        <v>0.16</v>
      </c>
      <c r="E11" s="1089">
        <v>0.27</v>
      </c>
      <c r="F11" s="1090">
        <v>0.16600000000000001</v>
      </c>
      <c r="G11" s="1101"/>
    </row>
    <row r="12" spans="1:7" s="127" customFormat="1" ht="18.600000000000001" customHeight="1">
      <c r="A12" s="1506"/>
      <c r="B12" s="1400"/>
      <c r="C12" s="1099" t="s">
        <v>632</v>
      </c>
      <c r="D12" s="1088">
        <v>0.59099999999999997</v>
      </c>
      <c r="E12" s="1089">
        <v>0.96099999999999997</v>
      </c>
      <c r="F12" s="1090">
        <v>0.73599999999999999</v>
      </c>
      <c r="G12" s="1101"/>
    </row>
    <row r="13" spans="1:7" s="127" customFormat="1" ht="18.600000000000001" customHeight="1">
      <c r="A13" s="1506"/>
      <c r="B13" s="1400"/>
      <c r="C13" s="1099" t="s">
        <v>633</v>
      </c>
      <c r="D13" s="1088">
        <v>1.1950000000000001</v>
      </c>
      <c r="E13" s="1089">
        <v>2.5459999999999998</v>
      </c>
      <c r="F13" s="1090">
        <v>1.145</v>
      </c>
      <c r="G13" s="1101"/>
    </row>
    <row r="14" spans="1:7" s="127" customFormat="1" ht="18.600000000000001" customHeight="1">
      <c r="A14" s="1506"/>
      <c r="B14" s="1400"/>
      <c r="C14" s="1099" t="s">
        <v>634</v>
      </c>
      <c r="D14" s="1088">
        <v>2.4780000000000002</v>
      </c>
      <c r="E14" s="1089">
        <v>2.75</v>
      </c>
      <c r="F14" s="1090">
        <v>2.589</v>
      </c>
      <c r="G14" s="1101"/>
    </row>
    <row r="15" spans="1:7" s="127" customFormat="1" ht="18.600000000000001" customHeight="1">
      <c r="A15" s="1506"/>
      <c r="B15" s="1400"/>
      <c r="C15" s="1099" t="s">
        <v>635</v>
      </c>
      <c r="D15" s="1088">
        <v>0.54900000000000004</v>
      </c>
      <c r="E15" s="1089">
        <v>0.875</v>
      </c>
      <c r="F15" s="1090">
        <v>0.95</v>
      </c>
      <c r="G15" s="1101"/>
    </row>
    <row r="16" spans="1:7" s="127" customFormat="1" ht="18.600000000000001" customHeight="1">
      <c r="A16" s="1506"/>
      <c r="B16" s="1400"/>
      <c r="C16" s="1099" t="s">
        <v>636</v>
      </c>
      <c r="D16" s="1088">
        <v>0</v>
      </c>
      <c r="E16" s="1089">
        <v>0</v>
      </c>
      <c r="F16" s="1090">
        <v>0</v>
      </c>
      <c r="G16" s="1101"/>
    </row>
    <row r="17" spans="1:7" s="127" customFormat="1" ht="18.600000000000001" customHeight="1">
      <c r="A17" s="1506"/>
      <c r="B17" s="1400"/>
      <c r="C17" s="1099" t="s">
        <v>637</v>
      </c>
      <c r="D17" s="1088">
        <v>0.96699999999999997</v>
      </c>
      <c r="E17" s="1089">
        <v>1.1879999999999999</v>
      </c>
      <c r="F17" s="1090">
        <v>0.93500000000000005</v>
      </c>
      <c r="G17" s="1101"/>
    </row>
    <row r="18" spans="1:7" s="127" customFormat="1" ht="18.600000000000001" customHeight="1" thickBot="1">
      <c r="A18" s="1507"/>
      <c r="B18" s="1400"/>
      <c r="C18" s="1091" t="s">
        <v>11</v>
      </c>
      <c r="D18" s="1106">
        <v>6.27</v>
      </c>
      <c r="E18" s="1107">
        <v>7.15</v>
      </c>
      <c r="F18" s="1108">
        <v>6.98</v>
      </c>
      <c r="G18" s="1101"/>
    </row>
    <row r="19" spans="1:7" s="127" customFormat="1" ht="18.600000000000001" customHeight="1">
      <c r="A19" s="1505">
        <v>2</v>
      </c>
      <c r="B19" s="1399">
        <v>6</v>
      </c>
      <c r="C19" s="1096" t="s">
        <v>667</v>
      </c>
      <c r="D19" s="1093">
        <v>0</v>
      </c>
      <c r="E19" s="1093">
        <v>0</v>
      </c>
      <c r="F19" s="1109">
        <v>0</v>
      </c>
      <c r="G19" s="1110" t="s">
        <v>671</v>
      </c>
    </row>
    <row r="20" spans="1:7" s="127" customFormat="1" ht="18.600000000000001" customHeight="1">
      <c r="A20" s="1506"/>
      <c r="B20" s="1400"/>
      <c r="C20" s="1099" t="s">
        <v>668</v>
      </c>
      <c r="D20" s="1095">
        <v>0</v>
      </c>
      <c r="E20" s="1095">
        <v>0</v>
      </c>
      <c r="F20" s="1111">
        <v>0</v>
      </c>
      <c r="G20" s="1177" t="s">
        <v>671</v>
      </c>
    </row>
    <row r="21" spans="1:7" s="127" customFormat="1" ht="18.600000000000001" customHeight="1">
      <c r="A21" s="1506"/>
      <c r="B21" s="1400"/>
      <c r="C21" s="1099" t="s">
        <v>669</v>
      </c>
      <c r="D21" s="1095">
        <v>2.2400000000000002</v>
      </c>
      <c r="E21" s="1095">
        <v>4.2699999999999996</v>
      </c>
      <c r="F21" s="1111">
        <v>4.7</v>
      </c>
      <c r="G21" s="1112" t="s">
        <v>671</v>
      </c>
    </row>
    <row r="22" spans="1:7" s="127" customFormat="1" ht="18.600000000000001" customHeight="1">
      <c r="A22" s="1506"/>
      <c r="B22" s="1400"/>
      <c r="C22" s="1099" t="s">
        <v>670</v>
      </c>
      <c r="D22" s="1095">
        <v>2.29</v>
      </c>
      <c r="E22" s="1095">
        <v>4</v>
      </c>
      <c r="F22" s="1111">
        <v>4.6399999999999997</v>
      </c>
      <c r="G22" s="1177" t="s">
        <v>671</v>
      </c>
    </row>
    <row r="23" spans="1:7" s="127" customFormat="1" ht="18.600000000000001" customHeight="1">
      <c r="A23" s="1506"/>
      <c r="B23" s="1400"/>
      <c r="C23" s="484" t="s">
        <v>11</v>
      </c>
      <c r="D23" s="1113">
        <f>SUM(D19:D22)</f>
        <v>4.53</v>
      </c>
      <c r="E23" s="1113">
        <f>SUM(E19:E22)</f>
        <v>8.27</v>
      </c>
      <c r="F23" s="1113">
        <f>SUM(F19:F22)</f>
        <v>9.34</v>
      </c>
      <c r="G23" s="1114"/>
    </row>
    <row r="24" spans="1:7" s="127" customFormat="1" ht="18.600000000000001" customHeight="1">
      <c r="A24" s="1506"/>
      <c r="B24" s="1400"/>
      <c r="C24" s="1099" t="s">
        <v>631</v>
      </c>
      <c r="D24" s="1088">
        <v>0.46200000000000002</v>
      </c>
      <c r="E24" s="1089">
        <v>1.1830000000000001</v>
      </c>
      <c r="F24" s="1090">
        <v>0.997</v>
      </c>
      <c r="G24" s="1112"/>
    </row>
    <row r="25" spans="1:7" s="127" customFormat="1" ht="18.600000000000001" customHeight="1">
      <c r="A25" s="1506"/>
      <c r="B25" s="1400"/>
      <c r="C25" s="1099" t="s">
        <v>635</v>
      </c>
      <c r="D25" s="1103">
        <v>0.45800000000000002</v>
      </c>
      <c r="E25" s="1115">
        <v>0.80400000000000005</v>
      </c>
      <c r="F25" s="1116">
        <v>0.51500000000000001</v>
      </c>
      <c r="G25" s="1112"/>
    </row>
    <row r="26" spans="1:7" s="127" customFormat="1" ht="18.600000000000001" customHeight="1">
      <c r="A26" s="1506"/>
      <c r="B26" s="1400"/>
      <c r="C26" s="1099" t="s">
        <v>636</v>
      </c>
      <c r="D26" s="1088">
        <v>0.373</v>
      </c>
      <c r="E26" s="1089">
        <v>0.66500000000000004</v>
      </c>
      <c r="F26" s="1090">
        <v>0.501</v>
      </c>
      <c r="G26" s="1112"/>
    </row>
    <row r="27" spans="1:7" s="127" customFormat="1" ht="18.600000000000001" customHeight="1">
      <c r="A27" s="1506"/>
      <c r="B27" s="1400"/>
      <c r="C27" s="1099" t="s">
        <v>638</v>
      </c>
      <c r="D27" s="1088">
        <v>0.67500000000000004</v>
      </c>
      <c r="E27" s="1089">
        <v>1.0189999999999999</v>
      </c>
      <c r="F27" s="1090">
        <v>1.222</v>
      </c>
      <c r="G27" s="1112"/>
    </row>
    <row r="28" spans="1:7" s="127" customFormat="1" ht="18.600000000000001" customHeight="1">
      <c r="A28" s="1506"/>
      <c r="B28" s="1400"/>
      <c r="C28" s="1099" t="s">
        <v>639</v>
      </c>
      <c r="D28" s="1088">
        <v>4.8000000000000001E-2</v>
      </c>
      <c r="E28" s="1089">
        <v>0.11700000000000001</v>
      </c>
      <c r="F28" s="1090">
        <v>0.114</v>
      </c>
      <c r="G28" s="1112"/>
    </row>
    <row r="29" spans="1:7" s="127" customFormat="1" ht="18.600000000000001" customHeight="1">
      <c r="A29" s="1506"/>
      <c r="B29" s="1400"/>
      <c r="C29" s="1099" t="s">
        <v>640</v>
      </c>
      <c r="D29" s="1088">
        <v>0.14699999999999999</v>
      </c>
      <c r="E29" s="1089">
        <v>0.19400000000000001</v>
      </c>
      <c r="F29" s="1090">
        <v>0.188</v>
      </c>
      <c r="G29" s="1112"/>
    </row>
    <row r="30" spans="1:7" s="127" customFormat="1" ht="18.600000000000001" customHeight="1">
      <c r="A30" s="1506"/>
      <c r="B30" s="1400"/>
      <c r="C30" s="1099" t="s">
        <v>641</v>
      </c>
      <c r="D30" s="1088">
        <v>0.48699999999999999</v>
      </c>
      <c r="E30" s="1089">
        <v>0.97199999999999998</v>
      </c>
      <c r="F30" s="1090">
        <v>0.95599999999999996</v>
      </c>
      <c r="G30" s="1112"/>
    </row>
    <row r="31" spans="1:7" s="127" customFormat="1" ht="18.600000000000001" customHeight="1">
      <c r="A31" s="1506"/>
      <c r="B31" s="1400"/>
      <c r="C31" s="1099" t="s">
        <v>642</v>
      </c>
      <c r="D31" s="1088">
        <v>0.35299999999999998</v>
      </c>
      <c r="E31" s="1089">
        <v>0.622</v>
      </c>
      <c r="F31" s="1090">
        <v>0.47399999999999998</v>
      </c>
      <c r="G31" s="1112"/>
    </row>
    <row r="32" spans="1:7" s="127" customFormat="1" ht="18.600000000000001" customHeight="1" thickBot="1">
      <c r="A32" s="1506"/>
      <c r="B32" s="1400"/>
      <c r="C32" s="485" t="s">
        <v>11</v>
      </c>
      <c r="D32" s="1117">
        <f>SUM(D24:D31)</f>
        <v>3.0030000000000001</v>
      </c>
      <c r="E32" s="1117">
        <f>SUM(E24:E31)</f>
        <v>5.5760000000000005</v>
      </c>
      <c r="F32" s="1117">
        <f>SUM(F24:F31)</f>
        <v>4.9670000000000005</v>
      </c>
      <c r="G32" s="1118"/>
    </row>
    <row r="33" spans="1:7" s="127" customFormat="1" ht="18.600000000000001" customHeight="1">
      <c r="A33" s="1505">
        <v>3</v>
      </c>
      <c r="B33" s="1399">
        <v>53</v>
      </c>
      <c r="C33" s="1096" t="s">
        <v>643</v>
      </c>
      <c r="D33" s="1093">
        <v>3.5999999999999997E-2</v>
      </c>
      <c r="E33" s="1093">
        <v>5.7000000000000002E-2</v>
      </c>
      <c r="F33" s="1109">
        <v>0.06</v>
      </c>
      <c r="G33" s="1110"/>
    </row>
    <row r="34" spans="1:7" s="127" customFormat="1" ht="18.600000000000001" customHeight="1">
      <c r="A34" s="1506"/>
      <c r="B34" s="1400"/>
      <c r="C34" s="1099" t="s">
        <v>644</v>
      </c>
      <c r="D34" s="1095">
        <v>0</v>
      </c>
      <c r="E34" s="1095">
        <v>0</v>
      </c>
      <c r="F34" s="1111">
        <v>0</v>
      </c>
      <c r="G34" s="1121"/>
    </row>
    <row r="35" spans="1:7" s="127" customFormat="1" ht="18.600000000000001" customHeight="1">
      <c r="A35" s="1506"/>
      <c r="B35" s="1400"/>
      <c r="C35" s="1099" t="s">
        <v>632</v>
      </c>
      <c r="D35" s="1095">
        <v>5.0000000000000001E-3</v>
      </c>
      <c r="E35" s="1095">
        <v>0.189</v>
      </c>
      <c r="F35" s="1111">
        <v>0.14899999999999999</v>
      </c>
      <c r="G35" s="1121"/>
    </row>
    <row r="36" spans="1:7" s="127" customFormat="1" ht="18.600000000000001" customHeight="1">
      <c r="A36" s="1506"/>
      <c r="B36" s="1400"/>
      <c r="C36" s="1099" t="s">
        <v>473</v>
      </c>
      <c r="D36" s="1095">
        <v>1.3220000000000001</v>
      </c>
      <c r="E36" s="1095">
        <v>2.8460000000000001</v>
      </c>
      <c r="F36" s="1158">
        <v>3.03</v>
      </c>
      <c r="G36" s="1121"/>
    </row>
    <row r="37" spans="1:7" s="127" customFormat="1" ht="18.600000000000001" customHeight="1">
      <c r="A37" s="1506"/>
      <c r="B37" s="1400"/>
      <c r="C37" s="1099" t="s">
        <v>469</v>
      </c>
      <c r="D37" s="1095">
        <v>1.611</v>
      </c>
      <c r="E37" s="1095">
        <v>2.9449999999999998</v>
      </c>
      <c r="F37" s="1158">
        <v>3.2210000000000001</v>
      </c>
      <c r="G37" s="1121"/>
    </row>
    <row r="38" spans="1:7" s="127" customFormat="1" ht="18.600000000000001" customHeight="1" thickBot="1">
      <c r="A38" s="1507"/>
      <c r="B38" s="1508"/>
      <c r="C38" s="485" t="s">
        <v>11</v>
      </c>
      <c r="D38" s="1159">
        <f>SUM(D33:D37)</f>
        <v>2.9740000000000002</v>
      </c>
      <c r="E38" s="1159">
        <f>SUM(E33:E37)</f>
        <v>6.0369999999999999</v>
      </c>
      <c r="F38" s="1160">
        <f>SUM(F33:F37)</f>
        <v>6.46</v>
      </c>
      <c r="G38" s="1259"/>
    </row>
    <row r="39" spans="1:7" s="127" customFormat="1" ht="18.600000000000001" customHeight="1">
      <c r="A39" s="1505">
        <v>4</v>
      </c>
      <c r="B39" s="1399">
        <v>20</v>
      </c>
      <c r="C39" s="1096" t="s">
        <v>645</v>
      </c>
      <c r="D39" s="1092">
        <v>0.46300000000000002</v>
      </c>
      <c r="E39" s="1093">
        <v>0.623</v>
      </c>
      <c r="F39" s="1093">
        <v>0.51400000000000001</v>
      </c>
      <c r="G39" s="1110"/>
    </row>
    <row r="40" spans="1:7" s="127" customFormat="1" ht="18.600000000000001" customHeight="1">
      <c r="A40" s="1506"/>
      <c r="B40" s="1400"/>
      <c r="C40" s="1099" t="s">
        <v>635</v>
      </c>
      <c r="D40" s="1094">
        <v>0.83199999999999996</v>
      </c>
      <c r="E40" s="1095">
        <v>0.88100000000000001</v>
      </c>
      <c r="F40" s="1095">
        <v>0.79200000000000004</v>
      </c>
      <c r="G40" s="1112"/>
    </row>
    <row r="41" spans="1:7" s="127" customFormat="1" ht="18.600000000000001" customHeight="1">
      <c r="A41" s="1506"/>
      <c r="B41" s="1400"/>
      <c r="C41" s="1099" t="s">
        <v>646</v>
      </c>
      <c r="D41" s="1094">
        <v>0.46899999999999997</v>
      </c>
      <c r="E41" s="1095">
        <v>0.46400000000000002</v>
      </c>
      <c r="F41" s="1095">
        <v>0.53700000000000003</v>
      </c>
      <c r="G41" s="1112"/>
    </row>
    <row r="42" spans="1:7" s="127" customFormat="1" ht="18.600000000000001" customHeight="1">
      <c r="A42" s="1506"/>
      <c r="B42" s="1400"/>
      <c r="C42" s="1099" t="s">
        <v>647</v>
      </c>
      <c r="D42" s="1094">
        <v>0.254</v>
      </c>
      <c r="E42" s="1095">
        <v>0.42399999999999999</v>
      </c>
      <c r="F42" s="1095">
        <v>0.47699999999999998</v>
      </c>
      <c r="G42" s="1112"/>
    </row>
    <row r="43" spans="1:7" s="127" customFormat="1" ht="18.600000000000001" customHeight="1">
      <c r="A43" s="1506"/>
      <c r="B43" s="1400"/>
      <c r="C43" s="1099" t="s">
        <v>648</v>
      </c>
      <c r="D43" s="1094">
        <v>4.0000000000000001E-3</v>
      </c>
      <c r="E43" s="1095">
        <v>4.0000000000000001E-3</v>
      </c>
      <c r="F43" s="1095">
        <v>4.0000000000000001E-3</v>
      </c>
      <c r="G43" s="1112"/>
    </row>
    <row r="44" spans="1:7" s="127" customFormat="1" ht="18.600000000000001" customHeight="1" thickBot="1">
      <c r="A44" s="1507"/>
      <c r="B44" s="1508"/>
      <c r="C44" s="485" t="s">
        <v>11</v>
      </c>
      <c r="D44" s="1122">
        <f>SUM(D39:D43)</f>
        <v>2.0219999999999998</v>
      </c>
      <c r="E44" s="1122">
        <f>SUM(E39:E43)</f>
        <v>2.3959999999999999</v>
      </c>
      <c r="F44" s="1122">
        <f>SUM(F39:F43)</f>
        <v>2.3239999999999998</v>
      </c>
      <c r="G44" s="1118"/>
    </row>
    <row r="45" spans="1:7" s="127" customFormat="1" ht="18.600000000000001" customHeight="1">
      <c r="A45" s="1505">
        <v>5</v>
      </c>
      <c r="B45" s="1399" t="s">
        <v>529</v>
      </c>
      <c r="C45" s="1123" t="s">
        <v>649</v>
      </c>
      <c r="D45" s="1093">
        <v>24.86</v>
      </c>
      <c r="E45" s="1109">
        <v>18.73</v>
      </c>
      <c r="F45" s="1093">
        <v>22.65</v>
      </c>
      <c r="G45" s="1098"/>
    </row>
    <row r="46" spans="1:7" s="127" customFormat="1" ht="18.600000000000001" customHeight="1">
      <c r="A46" s="1506"/>
      <c r="B46" s="1400"/>
      <c r="C46" s="1124" t="s">
        <v>650</v>
      </c>
      <c r="D46" s="1095">
        <v>22</v>
      </c>
      <c r="E46" s="1111">
        <v>22</v>
      </c>
      <c r="F46" s="1095">
        <v>21.06</v>
      </c>
      <c r="G46" s="1112"/>
    </row>
    <row r="47" spans="1:7" s="127" customFormat="1" ht="18.600000000000001" customHeight="1">
      <c r="A47" s="1506"/>
      <c r="B47" s="1400"/>
      <c r="C47" s="1124" t="s">
        <v>651</v>
      </c>
      <c r="D47" s="1095">
        <v>12.4</v>
      </c>
      <c r="E47" s="1111">
        <v>10.65</v>
      </c>
      <c r="F47" s="1095">
        <v>11.76</v>
      </c>
      <c r="G47" s="1112"/>
    </row>
    <row r="48" spans="1:7" s="127" customFormat="1" ht="18.600000000000001" customHeight="1">
      <c r="A48" s="1506"/>
      <c r="B48" s="1400"/>
      <c r="C48" s="1099">
        <v>108</v>
      </c>
      <c r="D48" s="1095">
        <v>2.5000000000000001E-2</v>
      </c>
      <c r="E48" s="1111">
        <v>2.5999999999999999E-2</v>
      </c>
      <c r="F48" s="1095">
        <v>2.5000000000000001E-2</v>
      </c>
      <c r="G48" s="1112"/>
    </row>
    <row r="49" spans="1:7" s="127" customFormat="1" ht="18.600000000000001" customHeight="1">
      <c r="A49" s="1506"/>
      <c r="B49" s="1400"/>
      <c r="C49" s="1099">
        <v>109</v>
      </c>
      <c r="D49" s="1095">
        <v>0.06</v>
      </c>
      <c r="E49" s="1111">
        <v>6.4000000000000001E-2</v>
      </c>
      <c r="F49" s="1095">
        <v>6.3E-2</v>
      </c>
      <c r="G49" s="1112"/>
    </row>
    <row r="50" spans="1:7" s="127" customFormat="1" ht="18.600000000000001" customHeight="1">
      <c r="A50" s="1506"/>
      <c r="B50" s="1400"/>
      <c r="C50" s="1099">
        <v>112</v>
      </c>
      <c r="D50" s="1095">
        <v>5.0000000000000001E-3</v>
      </c>
      <c r="E50" s="1111">
        <v>5.0000000000000001E-3</v>
      </c>
      <c r="F50" s="1095">
        <v>5.0000000000000001E-3</v>
      </c>
      <c r="G50" s="1112"/>
    </row>
    <row r="51" spans="1:7" s="127" customFormat="1" ht="18.600000000000001" customHeight="1">
      <c r="A51" s="1506"/>
      <c r="B51" s="1400"/>
      <c r="C51" s="1099">
        <v>115</v>
      </c>
      <c r="D51" s="1095">
        <v>6.8000000000000005E-2</v>
      </c>
      <c r="E51" s="1111">
        <v>6.6000000000000003E-2</v>
      </c>
      <c r="F51" s="1095">
        <v>6.2E-2</v>
      </c>
      <c r="G51" s="1112"/>
    </row>
    <row r="52" spans="1:7" s="127" customFormat="1" ht="18.600000000000001" customHeight="1">
      <c r="A52" s="1506"/>
      <c r="B52" s="1400"/>
      <c r="C52" s="1099">
        <v>123</v>
      </c>
      <c r="D52" s="1095">
        <v>6.2E-2</v>
      </c>
      <c r="E52" s="1111">
        <v>6.8000000000000005E-2</v>
      </c>
      <c r="F52" s="1095">
        <v>5.2999999999999999E-2</v>
      </c>
      <c r="G52" s="1112"/>
    </row>
    <row r="53" spans="1:7" s="127" customFormat="1" ht="18.600000000000001" customHeight="1" thickBot="1">
      <c r="A53" s="1507"/>
      <c r="B53" s="1508"/>
      <c r="C53" s="485" t="s">
        <v>11</v>
      </c>
      <c r="D53" s="1159">
        <f>SUM(D45:D52)</f>
        <v>59.48</v>
      </c>
      <c r="E53" s="1160">
        <f>SUM(E45:E52)</f>
        <v>51.609000000000009</v>
      </c>
      <c r="F53" s="1159">
        <f>SUM(F45:F52)</f>
        <v>55.67799999999999</v>
      </c>
      <c r="G53" s="1118"/>
    </row>
    <row r="54" spans="1:7" s="127" customFormat="1" ht="18.600000000000001" customHeight="1">
      <c r="A54" s="1505">
        <v>6</v>
      </c>
      <c r="B54" s="1399">
        <v>21</v>
      </c>
      <c r="C54" s="1096" t="s">
        <v>548</v>
      </c>
      <c r="D54" s="1125">
        <v>1.61</v>
      </c>
      <c r="E54" s="1093">
        <v>1.857</v>
      </c>
      <c r="F54" s="1093">
        <v>1.5820000000000001</v>
      </c>
      <c r="G54" s="1098"/>
    </row>
    <row r="55" spans="1:7" s="127" customFormat="1" ht="18.600000000000001" customHeight="1">
      <c r="A55" s="1506"/>
      <c r="B55" s="1400"/>
      <c r="C55" s="1099" t="s">
        <v>552</v>
      </c>
      <c r="D55" s="1095">
        <v>0.17399999999999999</v>
      </c>
      <c r="E55" s="1095">
        <v>0.17599999999999999</v>
      </c>
      <c r="F55" s="1095">
        <v>0.17399999999999999</v>
      </c>
      <c r="G55" s="1101"/>
    </row>
    <row r="56" spans="1:7" s="127" customFormat="1" ht="18.600000000000001" customHeight="1">
      <c r="A56" s="1506"/>
      <c r="B56" s="1400"/>
      <c r="C56" s="1099" t="s">
        <v>554</v>
      </c>
      <c r="D56" s="1095">
        <v>4.4379999999999997</v>
      </c>
      <c r="E56" s="1095">
        <v>3.2559999999999998</v>
      </c>
      <c r="F56" s="1095">
        <v>1.3779999999999999</v>
      </c>
      <c r="G56" s="1101"/>
    </row>
    <row r="57" spans="1:7" s="127" customFormat="1" ht="18.600000000000001" customHeight="1">
      <c r="A57" s="1506"/>
      <c r="B57" s="1400"/>
      <c r="C57" s="1099" t="s">
        <v>549</v>
      </c>
      <c r="D57" s="1095">
        <v>0.97899999999999998</v>
      </c>
      <c r="E57" s="1095">
        <v>1.117</v>
      </c>
      <c r="F57" s="1095">
        <v>0.94699999999999995</v>
      </c>
      <c r="G57" s="1101"/>
    </row>
    <row r="58" spans="1:7" s="127" customFormat="1" ht="18.600000000000001" customHeight="1">
      <c r="A58" s="1506"/>
      <c r="B58" s="1400"/>
      <c r="C58" s="1099" t="s">
        <v>550</v>
      </c>
      <c r="D58" s="1100">
        <v>2.3359999999999999</v>
      </c>
      <c r="E58" s="1100">
        <v>1.7030000000000001</v>
      </c>
      <c r="F58" s="1100">
        <v>1.754</v>
      </c>
      <c r="G58" s="1101"/>
    </row>
    <row r="59" spans="1:7" s="127" customFormat="1" ht="18.600000000000001" customHeight="1">
      <c r="A59" s="1506"/>
      <c r="B59" s="1400"/>
      <c r="C59" s="1099" t="s">
        <v>551</v>
      </c>
      <c r="D59" s="1095">
        <v>0.91</v>
      </c>
      <c r="E59" s="1095">
        <v>1.1739999999999999</v>
      </c>
      <c r="F59" s="1095">
        <v>1.276</v>
      </c>
      <c r="G59" s="1101"/>
    </row>
    <row r="60" spans="1:7" s="127" customFormat="1" ht="18.600000000000001" customHeight="1" thickBot="1">
      <c r="A60" s="1506"/>
      <c r="B60" s="1400"/>
      <c r="C60" s="484" t="s">
        <v>11</v>
      </c>
      <c r="D60" s="1117">
        <f>SUM(D54:D59)</f>
        <v>10.446999999999999</v>
      </c>
      <c r="E60" s="1117">
        <f>SUM(E54:E59)</f>
        <v>9.2829999999999995</v>
      </c>
      <c r="F60" s="1117">
        <f>SUM(F54:F59)</f>
        <v>7.1109999999999989</v>
      </c>
      <c r="G60" s="1126"/>
    </row>
    <row r="61" spans="1:7" s="127" customFormat="1" ht="18.600000000000001" customHeight="1">
      <c r="A61" s="1506"/>
      <c r="B61" s="1400"/>
      <c r="C61" s="1099" t="s">
        <v>652</v>
      </c>
      <c r="D61" s="1161">
        <v>0.13200000000000001</v>
      </c>
      <c r="E61" s="1161">
        <v>0.56399999999999995</v>
      </c>
      <c r="F61" s="1161">
        <v>0.187</v>
      </c>
      <c r="G61" s="1127"/>
    </row>
    <row r="62" spans="1:7" s="127" customFormat="1" ht="18.600000000000001" customHeight="1">
      <c r="A62" s="1506"/>
      <c r="B62" s="1400"/>
      <c r="C62" s="1099" t="s">
        <v>653</v>
      </c>
      <c r="D62" s="1162">
        <v>0.121</v>
      </c>
      <c r="E62" s="1162">
        <v>0.106</v>
      </c>
      <c r="F62" s="1162">
        <v>0.104</v>
      </c>
      <c r="G62" s="1101"/>
    </row>
    <row r="63" spans="1:7" s="127" customFormat="1" ht="18.600000000000001" customHeight="1">
      <c r="A63" s="1506"/>
      <c r="B63" s="1400"/>
      <c r="C63" s="1099" t="s">
        <v>643</v>
      </c>
      <c r="D63" s="1162">
        <v>0</v>
      </c>
      <c r="E63" s="1162">
        <v>0</v>
      </c>
      <c r="F63" s="1162">
        <v>0</v>
      </c>
      <c r="G63" s="1101"/>
    </row>
    <row r="64" spans="1:7" s="127" customFormat="1" ht="18.600000000000001" customHeight="1">
      <c r="A64" s="1506"/>
      <c r="B64" s="1400"/>
      <c r="C64" s="1099" t="s">
        <v>631</v>
      </c>
      <c r="D64" s="1162">
        <v>4.5999999999999999E-2</v>
      </c>
      <c r="E64" s="1162">
        <v>5.2999999999999999E-2</v>
      </c>
      <c r="F64" s="1163">
        <v>5.5E-2</v>
      </c>
      <c r="G64" s="1101"/>
    </row>
    <row r="65" spans="1:7" s="127" customFormat="1" ht="18.600000000000001" customHeight="1">
      <c r="A65" s="1506"/>
      <c r="B65" s="1400"/>
      <c r="C65" s="1099" t="s">
        <v>654</v>
      </c>
      <c r="D65" s="1162">
        <v>1E-3</v>
      </c>
      <c r="E65" s="1162">
        <v>1E-3</v>
      </c>
      <c r="F65" s="1162">
        <v>1E-3</v>
      </c>
      <c r="G65" s="1101"/>
    </row>
    <row r="66" spans="1:7" s="127" customFormat="1" ht="18.600000000000001" customHeight="1">
      <c r="A66" s="1506"/>
      <c r="B66" s="1400"/>
      <c r="C66" s="1099" t="s">
        <v>655</v>
      </c>
      <c r="D66" s="1162">
        <v>4.2999999999999997E-2</v>
      </c>
      <c r="E66" s="1162">
        <v>8.5000000000000006E-2</v>
      </c>
      <c r="F66" s="1162">
        <v>3.9E-2</v>
      </c>
      <c r="G66" s="1101"/>
    </row>
    <row r="67" spans="1:7" s="127" customFormat="1" ht="18.600000000000001" customHeight="1" thickBot="1">
      <c r="A67" s="1506"/>
      <c r="B67" s="1400"/>
      <c r="C67" s="1091" t="s">
        <v>11</v>
      </c>
      <c r="D67" s="1159">
        <f>SUM(D61:D66)</f>
        <v>0.34299999999999997</v>
      </c>
      <c r="E67" s="1159">
        <f>SUM(E61:E66)</f>
        <v>0.80899999999999994</v>
      </c>
      <c r="F67" s="1159">
        <f>SUM(F61:F66)</f>
        <v>0.38599999999999995</v>
      </c>
      <c r="G67" s="1128"/>
    </row>
    <row r="68" spans="1:7" s="127" customFormat="1" ht="18.600000000000001" customHeight="1">
      <c r="A68" s="1505">
        <v>7</v>
      </c>
      <c r="B68" s="1399">
        <v>81</v>
      </c>
      <c r="C68" s="1096" t="s">
        <v>656</v>
      </c>
      <c r="D68" s="1164">
        <v>0</v>
      </c>
      <c r="E68" s="1164">
        <v>0</v>
      </c>
      <c r="F68" s="1097">
        <v>0</v>
      </c>
      <c r="G68" s="1098"/>
    </row>
    <row r="69" spans="1:7" s="127" customFormat="1" ht="18.600000000000001" customHeight="1">
      <c r="A69" s="1506"/>
      <c r="B69" s="1400"/>
      <c r="C69" s="1099" t="s">
        <v>657</v>
      </c>
      <c r="D69" s="1103">
        <v>0</v>
      </c>
      <c r="E69" s="1103">
        <v>0</v>
      </c>
      <c r="F69" s="1100">
        <v>0</v>
      </c>
      <c r="G69" s="1101"/>
    </row>
    <row r="70" spans="1:7" s="127" customFormat="1" ht="18.600000000000001" customHeight="1">
      <c r="A70" s="1506"/>
      <c r="B70" s="1400"/>
      <c r="C70" s="1099" t="s">
        <v>658</v>
      </c>
      <c r="D70" s="1103">
        <v>0</v>
      </c>
      <c r="E70" s="1103">
        <v>0</v>
      </c>
      <c r="F70" s="1100">
        <v>0</v>
      </c>
      <c r="G70" s="1101"/>
    </row>
    <row r="71" spans="1:7" s="127" customFormat="1" ht="18.600000000000001" customHeight="1">
      <c r="A71" s="1506"/>
      <c r="B71" s="1400"/>
      <c r="C71" s="1099" t="s">
        <v>659</v>
      </c>
      <c r="D71" s="1103">
        <v>0</v>
      </c>
      <c r="E71" s="1103">
        <v>0</v>
      </c>
      <c r="F71" s="1100">
        <v>0</v>
      </c>
      <c r="G71" s="1101"/>
    </row>
    <row r="72" spans="1:7" s="127" customFormat="1" ht="18.600000000000001" customHeight="1">
      <c r="A72" s="1506"/>
      <c r="B72" s="1400"/>
      <c r="C72" s="1099" t="s">
        <v>660</v>
      </c>
      <c r="D72" s="1103">
        <v>0</v>
      </c>
      <c r="E72" s="1103">
        <v>0</v>
      </c>
      <c r="F72" s="1100">
        <v>0</v>
      </c>
      <c r="G72" s="1101"/>
    </row>
    <row r="73" spans="1:7" s="127" customFormat="1" ht="18.600000000000001" customHeight="1">
      <c r="A73" s="1506"/>
      <c r="B73" s="1400"/>
      <c r="C73" s="1099" t="s">
        <v>661</v>
      </c>
      <c r="D73" s="1103">
        <v>0</v>
      </c>
      <c r="E73" s="1103">
        <v>0</v>
      </c>
      <c r="F73" s="1100">
        <v>0</v>
      </c>
      <c r="G73" s="1101"/>
    </row>
    <row r="74" spans="1:7" s="127" customFormat="1" ht="18.600000000000001" customHeight="1">
      <c r="A74" s="1506"/>
      <c r="B74" s="1400"/>
      <c r="C74" s="463" t="s">
        <v>662</v>
      </c>
      <c r="D74" s="1095">
        <v>1.1910000000000001</v>
      </c>
      <c r="E74" s="1095">
        <v>1.403</v>
      </c>
      <c r="F74" s="1095">
        <v>1.4359999999999999</v>
      </c>
      <c r="G74" s="1127" t="s">
        <v>671</v>
      </c>
    </row>
    <row r="75" spans="1:7" s="127" customFormat="1" ht="18.600000000000001" customHeight="1">
      <c r="A75" s="1506"/>
      <c r="B75" s="1400"/>
      <c r="C75" s="463" t="s">
        <v>663</v>
      </c>
      <c r="D75" s="1095">
        <v>0.52400000000000002</v>
      </c>
      <c r="E75" s="1095">
        <v>0.80100000000000005</v>
      </c>
      <c r="F75" s="1095">
        <v>0.95399999999999996</v>
      </c>
      <c r="G75" s="1101"/>
    </row>
    <row r="76" spans="1:7" s="127" customFormat="1" ht="18.600000000000001" customHeight="1" thickBot="1">
      <c r="A76" s="1507"/>
      <c r="B76" s="1508"/>
      <c r="C76" s="485" t="s">
        <v>11</v>
      </c>
      <c r="D76" s="1129">
        <f>SUM(D68:D75)</f>
        <v>1.7150000000000001</v>
      </c>
      <c r="E76" s="1129">
        <f>SUM(E68:E75)</f>
        <v>2.2040000000000002</v>
      </c>
      <c r="F76" s="1129">
        <f>SUM(F68:F75)</f>
        <v>2.3899999999999997</v>
      </c>
      <c r="G76" s="1126"/>
    </row>
    <row r="77" spans="1:7" s="127" customFormat="1" ht="18.600000000000001" customHeight="1">
      <c r="A77" s="1505">
        <v>8</v>
      </c>
      <c r="B77" s="1399">
        <v>419</v>
      </c>
      <c r="C77" s="1096" t="s">
        <v>664</v>
      </c>
      <c r="D77" s="1165">
        <v>0.192</v>
      </c>
      <c r="E77" s="1170">
        <v>0.42399999999999999</v>
      </c>
      <c r="F77" s="1166">
        <v>0.504</v>
      </c>
      <c r="G77" s="1180" t="s">
        <v>672</v>
      </c>
    </row>
    <row r="78" spans="1:7" s="127" customFormat="1" ht="18.600000000000001" customHeight="1">
      <c r="A78" s="1506"/>
      <c r="B78" s="1400"/>
      <c r="C78" s="1099" t="s">
        <v>665</v>
      </c>
      <c r="D78" s="1104">
        <v>0.157</v>
      </c>
      <c r="E78" s="1171">
        <v>0.38400000000000001</v>
      </c>
      <c r="F78" s="1167">
        <v>0.46500000000000002</v>
      </c>
      <c r="G78" s="1181" t="s">
        <v>672</v>
      </c>
    </row>
    <row r="79" spans="1:7" s="127" customFormat="1" ht="18.600000000000001" customHeight="1" thickBot="1">
      <c r="A79" s="1507"/>
      <c r="B79" s="1508"/>
      <c r="C79" s="485" t="s">
        <v>11</v>
      </c>
      <c r="D79" s="1168">
        <f>SUM(D77:D78)</f>
        <v>0.34899999999999998</v>
      </c>
      <c r="E79" s="1129">
        <f>SUM(E77:E78)</f>
        <v>0.80800000000000005</v>
      </c>
      <c r="F79" s="1169">
        <f>SUM(F77:F78)</f>
        <v>0.96900000000000008</v>
      </c>
      <c r="G79" s="1126"/>
    </row>
    <row r="80" spans="1:7" s="1" customFormat="1" ht="20.25" customHeight="1">
      <c r="A80" s="1524">
        <v>9</v>
      </c>
      <c r="B80" s="1341" t="s">
        <v>90</v>
      </c>
      <c r="C80" s="223" t="s">
        <v>80</v>
      </c>
      <c r="D80" s="1172">
        <v>8.0000000000000002E-3</v>
      </c>
      <c r="E80" s="1172">
        <v>1.7000000000000001E-2</v>
      </c>
      <c r="F80" s="1172">
        <v>8.9999999999999993E-3</v>
      </c>
      <c r="G80" s="1130"/>
    </row>
    <row r="81" spans="1:7" s="1" customFormat="1">
      <c r="A81" s="1348"/>
      <c r="B81" s="1342"/>
      <c r="C81" s="224" t="s">
        <v>125</v>
      </c>
      <c r="D81" s="385">
        <v>0.05</v>
      </c>
      <c r="E81" s="385">
        <v>0.08</v>
      </c>
      <c r="F81" s="385">
        <v>0.08</v>
      </c>
      <c r="G81" s="1131"/>
    </row>
    <row r="82" spans="1:7" s="1" customFormat="1" ht="18.75" customHeight="1">
      <c r="A82" s="1348"/>
      <c r="B82" s="1342"/>
      <c r="C82" s="224" t="s">
        <v>126</v>
      </c>
      <c r="D82" s="385">
        <v>3.07</v>
      </c>
      <c r="E82" s="385">
        <v>3.35</v>
      </c>
      <c r="F82" s="385">
        <v>3.16</v>
      </c>
      <c r="G82" s="1131"/>
    </row>
    <row r="83" spans="1:7" s="1" customFormat="1">
      <c r="A83" s="1348"/>
      <c r="B83" s="1342"/>
      <c r="C83" s="224" t="s">
        <v>127</v>
      </c>
      <c r="D83" s="1132">
        <v>0</v>
      </c>
      <c r="E83" s="1132">
        <v>0</v>
      </c>
      <c r="F83" s="1132">
        <v>0</v>
      </c>
      <c r="G83" s="1134" t="s">
        <v>234</v>
      </c>
    </row>
    <row r="84" spans="1:7" s="1" customFormat="1">
      <c r="A84" s="1348"/>
      <c r="B84" s="1342"/>
      <c r="C84" s="224" t="s">
        <v>128</v>
      </c>
      <c r="D84" s="1132">
        <v>0</v>
      </c>
      <c r="E84" s="1132">
        <v>0</v>
      </c>
      <c r="F84" s="1132">
        <v>0</v>
      </c>
      <c r="G84" s="1134" t="s">
        <v>234</v>
      </c>
    </row>
    <row r="85" spans="1:7" s="1" customFormat="1">
      <c r="A85" s="1348"/>
      <c r="B85" s="1342"/>
      <c r="C85" s="224" t="s">
        <v>129</v>
      </c>
      <c r="D85" s="385">
        <v>0.42</v>
      </c>
      <c r="E85" s="385">
        <v>0.45</v>
      </c>
      <c r="F85" s="385">
        <v>0.4</v>
      </c>
      <c r="G85" s="1131"/>
    </row>
    <row r="86" spans="1:7" s="1" customFormat="1">
      <c r="A86" s="1348"/>
      <c r="B86" s="1342"/>
      <c r="C86" s="224" t="s">
        <v>130</v>
      </c>
      <c r="D86" s="385">
        <v>0</v>
      </c>
      <c r="E86" s="385">
        <v>0</v>
      </c>
      <c r="F86" s="385">
        <v>0</v>
      </c>
      <c r="G86" s="1131"/>
    </row>
    <row r="87" spans="1:7" s="1" customFormat="1">
      <c r="A87" s="1348"/>
      <c r="B87" s="1342"/>
      <c r="C87" s="224" t="s">
        <v>131</v>
      </c>
      <c r="D87" s="385">
        <v>0.05</v>
      </c>
      <c r="E87" s="385">
        <v>0.11</v>
      </c>
      <c r="F87" s="1173">
        <v>0.06</v>
      </c>
      <c r="G87" s="1131"/>
    </row>
    <row r="88" spans="1:7" s="1" customFormat="1" ht="16.2" thickBot="1">
      <c r="A88" s="1525"/>
      <c r="B88" s="1526"/>
      <c r="C88" s="225" t="s">
        <v>11</v>
      </c>
      <c r="D88" s="858">
        <f>SUM(D80:D87)</f>
        <v>3.5979999999999994</v>
      </c>
      <c r="E88" s="858">
        <f>SUM(E80:E87)</f>
        <v>4.0070000000000006</v>
      </c>
      <c r="F88" s="858">
        <f>SUM(F80:F87)</f>
        <v>3.7090000000000001</v>
      </c>
      <c r="G88" s="1136"/>
    </row>
    <row r="89" spans="1:7" s="1" customFormat="1">
      <c r="A89" s="1524">
        <v>10</v>
      </c>
      <c r="B89" s="1341" t="s">
        <v>92</v>
      </c>
      <c r="C89" s="226" t="s">
        <v>132</v>
      </c>
      <c r="D89" s="1137">
        <v>0</v>
      </c>
      <c r="E89" s="1138">
        <v>0</v>
      </c>
      <c r="F89" s="1137">
        <v>0</v>
      </c>
      <c r="G89" s="230"/>
    </row>
    <row r="90" spans="1:7" s="1" customFormat="1">
      <c r="A90" s="1348"/>
      <c r="B90" s="1342"/>
      <c r="C90" s="227" t="s">
        <v>133</v>
      </c>
      <c r="D90" s="385">
        <v>9.58</v>
      </c>
      <c r="E90" s="385">
        <v>7.72</v>
      </c>
      <c r="F90" s="386">
        <v>7.82</v>
      </c>
      <c r="G90" s="230"/>
    </row>
    <row r="91" spans="1:7" s="1" customFormat="1">
      <c r="A91" s="1348"/>
      <c r="B91" s="1342"/>
      <c r="C91" s="227" t="s">
        <v>134</v>
      </c>
      <c r="D91" s="387">
        <v>7.0000000000000007E-2</v>
      </c>
      <c r="E91" s="387">
        <v>4.0000000000000001E-3</v>
      </c>
      <c r="F91" s="386">
        <v>0.08</v>
      </c>
      <c r="G91" s="230"/>
    </row>
    <row r="92" spans="1:7" s="1" customFormat="1">
      <c r="A92" s="1348"/>
      <c r="B92" s="1342"/>
      <c r="C92" s="227" t="s">
        <v>135</v>
      </c>
      <c r="D92" s="1132">
        <v>0</v>
      </c>
      <c r="E92" s="1133">
        <v>0</v>
      </c>
      <c r="F92" s="1132">
        <v>0</v>
      </c>
      <c r="G92" s="230"/>
    </row>
    <row r="93" spans="1:7" s="1" customFormat="1" ht="16.2" thickBot="1">
      <c r="A93" s="1525"/>
      <c r="B93" s="1526"/>
      <c r="C93" s="228" t="s">
        <v>11</v>
      </c>
      <c r="D93" s="858">
        <f>SUM(D89:D92)</f>
        <v>9.65</v>
      </c>
      <c r="E93" s="1135">
        <f>SUM(E89:E92)</f>
        <v>7.7239999999999993</v>
      </c>
      <c r="F93" s="858">
        <f>SUM(F89:F92)</f>
        <v>7.9</v>
      </c>
      <c r="G93" s="1139"/>
    </row>
    <row r="94" spans="1:7" s="1" customFormat="1">
      <c r="A94" s="1524">
        <v>11</v>
      </c>
      <c r="B94" s="1341">
        <v>30</v>
      </c>
      <c r="C94" s="229" t="s">
        <v>136</v>
      </c>
      <c r="D94" s="1140">
        <v>0.1038</v>
      </c>
      <c r="E94" s="1140">
        <v>0.1038</v>
      </c>
      <c r="F94" s="1141">
        <v>0.1038</v>
      </c>
      <c r="G94" s="1142"/>
    </row>
    <row r="95" spans="1:7" s="1" customFormat="1">
      <c r="A95" s="1348"/>
      <c r="B95" s="1342"/>
      <c r="C95" s="230" t="s">
        <v>137</v>
      </c>
      <c r="D95" s="1143">
        <v>0.20760000000000001</v>
      </c>
      <c r="E95" s="1143">
        <v>0.26</v>
      </c>
      <c r="F95" s="1144">
        <v>0.23</v>
      </c>
      <c r="G95" s="230"/>
    </row>
    <row r="96" spans="1:7" s="1" customFormat="1">
      <c r="A96" s="1348"/>
      <c r="B96" s="1342"/>
      <c r="C96" s="230" t="s">
        <v>138</v>
      </c>
      <c r="D96" s="1143">
        <v>1.9</v>
      </c>
      <c r="E96" s="1143">
        <v>1.9</v>
      </c>
      <c r="F96" s="1144">
        <v>1.9</v>
      </c>
      <c r="G96" s="1145"/>
    </row>
    <row r="97" spans="1:7" s="1" customFormat="1">
      <c r="A97" s="1348"/>
      <c r="B97" s="1342"/>
      <c r="C97" s="230" t="s">
        <v>139</v>
      </c>
      <c r="D97" s="1143">
        <v>1.07</v>
      </c>
      <c r="E97" s="1143">
        <v>1.03</v>
      </c>
      <c r="F97" s="1144">
        <v>1.05</v>
      </c>
      <c r="G97" s="230"/>
    </row>
    <row r="98" spans="1:7" s="1" customFormat="1">
      <c r="A98" s="1348"/>
      <c r="B98" s="1342"/>
      <c r="C98" s="230" t="s">
        <v>140</v>
      </c>
      <c r="D98" s="1143">
        <v>0.33</v>
      </c>
      <c r="E98" s="1143">
        <v>0.31</v>
      </c>
      <c r="F98" s="1144">
        <v>0.31139999999999995</v>
      </c>
      <c r="G98" s="230"/>
    </row>
    <row r="99" spans="1:7" s="1" customFormat="1">
      <c r="A99" s="1348"/>
      <c r="B99" s="1342"/>
      <c r="C99" s="230" t="s">
        <v>141</v>
      </c>
      <c r="D99" s="1143">
        <v>0.1038</v>
      </c>
      <c r="E99" s="1143">
        <v>0.1038</v>
      </c>
      <c r="F99" s="1144">
        <v>0.1038</v>
      </c>
      <c r="G99" s="230"/>
    </row>
    <row r="100" spans="1:7" s="1" customFormat="1">
      <c r="A100" s="1348"/>
      <c r="B100" s="1342"/>
      <c r="C100" s="230" t="s">
        <v>142</v>
      </c>
      <c r="D100" s="1143">
        <v>0</v>
      </c>
      <c r="E100" s="1143">
        <v>0</v>
      </c>
      <c r="F100" s="1144">
        <v>0</v>
      </c>
      <c r="G100" s="230"/>
    </row>
    <row r="101" spans="1:7" s="1" customFormat="1">
      <c r="A101" s="1348"/>
      <c r="B101" s="1342"/>
      <c r="C101" s="230" t="s">
        <v>143</v>
      </c>
      <c r="D101" s="1143">
        <v>0.06</v>
      </c>
      <c r="E101" s="1143">
        <v>0.1038</v>
      </c>
      <c r="F101" s="1144">
        <v>0.06</v>
      </c>
      <c r="G101" s="230"/>
    </row>
    <row r="102" spans="1:7" s="1" customFormat="1">
      <c r="A102" s="1348"/>
      <c r="B102" s="1342"/>
      <c r="C102" s="230" t="s">
        <v>144</v>
      </c>
      <c r="D102" s="1143">
        <v>0</v>
      </c>
      <c r="E102" s="1143">
        <v>0</v>
      </c>
      <c r="F102" s="1144">
        <v>0</v>
      </c>
      <c r="G102" s="230"/>
    </row>
    <row r="103" spans="1:7" s="1" customFormat="1">
      <c r="A103" s="1348"/>
      <c r="B103" s="1342"/>
      <c r="C103" s="230" t="s">
        <v>145</v>
      </c>
      <c r="D103" s="1143">
        <v>1.78</v>
      </c>
      <c r="E103" s="1143">
        <v>1.89</v>
      </c>
      <c r="F103" s="1144">
        <v>1.89</v>
      </c>
      <c r="G103" s="230"/>
    </row>
    <row r="104" spans="1:7" s="1" customFormat="1">
      <c r="A104" s="1348"/>
      <c r="B104" s="1342"/>
      <c r="C104" s="230" t="s">
        <v>146</v>
      </c>
      <c r="D104" s="1143">
        <v>4.99</v>
      </c>
      <c r="E104" s="1143">
        <v>4.87</v>
      </c>
      <c r="F104" s="1144">
        <v>4.8499999999999996</v>
      </c>
      <c r="G104" s="230"/>
    </row>
    <row r="105" spans="1:7" s="1" customFormat="1">
      <c r="A105" s="1348"/>
      <c r="B105" s="1342"/>
      <c r="C105" s="230" t="s">
        <v>147</v>
      </c>
      <c r="D105" s="1143">
        <v>0.04</v>
      </c>
      <c r="E105" s="1143">
        <v>0.05</v>
      </c>
      <c r="F105" s="1144">
        <v>0.04</v>
      </c>
      <c r="G105" s="230"/>
    </row>
    <row r="106" spans="1:7" s="1" customFormat="1">
      <c r="A106" s="1348"/>
      <c r="B106" s="1342"/>
      <c r="C106" s="230" t="s">
        <v>148</v>
      </c>
      <c r="D106" s="1146">
        <v>2.6</v>
      </c>
      <c r="E106" s="1146">
        <v>2.57</v>
      </c>
      <c r="F106" s="424">
        <v>2.6</v>
      </c>
      <c r="G106" s="1147"/>
    </row>
    <row r="107" spans="1:7" s="1" customFormat="1">
      <c r="A107" s="1348"/>
      <c r="B107" s="1342"/>
      <c r="C107" s="230" t="s">
        <v>149</v>
      </c>
      <c r="D107" s="1143">
        <v>3.18</v>
      </c>
      <c r="E107" s="1143">
        <v>2.44</v>
      </c>
      <c r="F107" s="1144">
        <v>3.28</v>
      </c>
      <c r="G107" s="230"/>
    </row>
    <row r="108" spans="1:7" s="1" customFormat="1">
      <c r="A108" s="1348"/>
      <c r="B108" s="1342"/>
      <c r="C108" s="230" t="s">
        <v>60</v>
      </c>
      <c r="D108" s="1143">
        <v>0</v>
      </c>
      <c r="E108" s="1143">
        <v>0</v>
      </c>
      <c r="F108" s="1144">
        <v>0</v>
      </c>
      <c r="G108" s="230"/>
    </row>
    <row r="109" spans="1:7" s="1" customFormat="1" ht="15" customHeight="1" thickBot="1">
      <c r="A109" s="1525"/>
      <c r="B109" s="1526"/>
      <c r="C109" s="225" t="s">
        <v>11</v>
      </c>
      <c r="D109" s="858">
        <f>SUM(D94:D108)</f>
        <v>16.365200000000002</v>
      </c>
      <c r="E109" s="858">
        <f>SUM(E94:E108)</f>
        <v>15.631400000000001</v>
      </c>
      <c r="F109" s="858">
        <f>SUM(F94:F108)</f>
        <v>16.418999999999997</v>
      </c>
      <c r="G109" s="1139"/>
    </row>
    <row r="110" spans="1:7" s="1" customFormat="1" hidden="1">
      <c r="A110" s="1530" t="s">
        <v>152</v>
      </c>
      <c r="B110" s="1530"/>
      <c r="C110" s="1530"/>
      <c r="D110" s="1148">
        <f>D109++D93+D88</f>
        <v>29.613199999999999</v>
      </c>
      <c r="E110" s="1148">
        <f>E109++E93+E88</f>
        <v>27.362400000000001</v>
      </c>
      <c r="F110" s="1148">
        <f>F109++F93+F88</f>
        <v>28.027999999999995</v>
      </c>
      <c r="G110" s="1149"/>
    </row>
    <row r="111" spans="1:7" s="1" customFormat="1" hidden="1">
      <c r="A111" s="1527" t="s">
        <v>153</v>
      </c>
      <c r="B111" s="1527"/>
      <c r="C111" s="1527"/>
      <c r="D111" s="1150"/>
      <c r="E111" s="1151"/>
      <c r="F111" s="1151"/>
      <c r="G111" s="1152"/>
    </row>
    <row r="112" spans="1:7" s="1" customFormat="1" ht="16.2" thickBot="1">
      <c r="A112" s="222"/>
      <c r="B112" s="184"/>
      <c r="C112" s="859"/>
      <c r="D112" s="1105"/>
      <c r="E112" s="1105"/>
      <c r="F112" s="1105"/>
      <c r="G112" s="859"/>
    </row>
    <row r="113" spans="1:13" s="1" customFormat="1" ht="31.2">
      <c r="A113" s="1524">
        <v>12</v>
      </c>
      <c r="B113" s="1313" t="s">
        <v>109</v>
      </c>
      <c r="C113" s="226" t="s">
        <v>150</v>
      </c>
      <c r="D113" s="1156">
        <v>14.87</v>
      </c>
      <c r="E113" s="1156">
        <v>15.11</v>
      </c>
      <c r="F113" s="1156">
        <v>14.67</v>
      </c>
      <c r="G113" s="1153" t="s">
        <v>237</v>
      </c>
    </row>
    <row r="114" spans="1:13" s="1" customFormat="1" ht="31.2">
      <c r="A114" s="1348"/>
      <c r="B114" s="1320"/>
      <c r="C114" s="227" t="s">
        <v>151</v>
      </c>
      <c r="D114" s="1178">
        <v>13.32</v>
      </c>
      <c r="E114" s="1178">
        <v>12.98</v>
      </c>
      <c r="F114" s="1178">
        <v>13.19</v>
      </c>
      <c r="G114" s="1154" t="s">
        <v>238</v>
      </c>
    </row>
    <row r="115" spans="1:13" s="1" customFormat="1" ht="16.2" thickBot="1">
      <c r="A115" s="1525"/>
      <c r="B115" s="1314"/>
      <c r="C115" s="228" t="s">
        <v>11</v>
      </c>
      <c r="D115" s="541">
        <f>SUM(D113:D114)</f>
        <v>28.189999999999998</v>
      </c>
      <c r="E115" s="541">
        <f>SUM(E113:E114)</f>
        <v>28.09</v>
      </c>
      <c r="F115" s="541">
        <f>SUM(F113:F114)</f>
        <v>27.86</v>
      </c>
      <c r="G115" s="1155"/>
    </row>
    <row r="116" spans="1:13" s="1" customFormat="1" ht="21.75" customHeight="1">
      <c r="A116" s="1535" t="s">
        <v>154</v>
      </c>
      <c r="B116" s="1536"/>
      <c r="C116" s="1537"/>
      <c r="D116" s="1156">
        <f>SUM(D18,D23,D32,D38,D44,D53,D60,D67,D76,D79,D88,D93,D109)</f>
        <v>120.74620000000002</v>
      </c>
      <c r="E116" s="1156">
        <f t="shared" ref="E116:F116" si="0">SUM(E18,E23,E32,E38,E44,E53,E60,E67,E76,E79,E88,E93,E109)</f>
        <v>121.50440000000002</v>
      </c>
      <c r="F116" s="1156">
        <f t="shared" si="0"/>
        <v>124.633</v>
      </c>
      <c r="G116" s="1174"/>
    </row>
    <row r="117" spans="1:13" s="1" customFormat="1" ht="30.75" customHeight="1">
      <c r="A117" s="1528" t="s">
        <v>171</v>
      </c>
      <c r="B117" s="1527"/>
      <c r="C117" s="1529"/>
      <c r="D117" s="1178">
        <f>SUM(D77:D78)</f>
        <v>0.34899999999999998</v>
      </c>
      <c r="E117" s="1178">
        <f t="shared" ref="E117:F117" si="1">SUM(E77:E78)</f>
        <v>0.80800000000000005</v>
      </c>
      <c r="F117" s="1178">
        <f t="shared" si="1"/>
        <v>0.96900000000000008</v>
      </c>
      <c r="G117" s="1175"/>
    </row>
    <row r="118" spans="1:13" s="1" customFormat="1" ht="36.6" customHeight="1" thickBot="1">
      <c r="A118" s="1532" t="s">
        <v>155</v>
      </c>
      <c r="B118" s="1533"/>
      <c r="C118" s="1534"/>
      <c r="D118" s="1179">
        <f>SUM(D19,D20,D21,D22,D74)</f>
        <v>5.7210000000000001</v>
      </c>
      <c r="E118" s="1179">
        <f t="shared" ref="E118:F118" si="2">SUM(E19,E20,E21,E22,E74)</f>
        <v>9.673</v>
      </c>
      <c r="F118" s="1179">
        <f t="shared" si="2"/>
        <v>10.776</v>
      </c>
      <c r="G118" s="1176"/>
    </row>
    <row r="119" spans="1:13" s="1" customFormat="1">
      <c r="A119" s="222"/>
      <c r="B119" s="231"/>
      <c r="C119" s="853"/>
      <c r="D119" s="1105"/>
      <c r="E119" s="1105"/>
      <c r="F119" s="1105"/>
      <c r="G119" s="859"/>
    </row>
    <row r="120" spans="1:13" ht="13.95" customHeight="1">
      <c r="A120" s="852" t="s">
        <v>224</v>
      </c>
      <c r="B120" s="852"/>
      <c r="C120" s="852"/>
      <c r="D120" s="856"/>
      <c r="E120" s="856"/>
      <c r="F120" s="1538" t="s">
        <v>181</v>
      </c>
      <c r="G120" s="1538"/>
      <c r="H120" s="1538"/>
      <c r="I120" s="204"/>
      <c r="K120" s="1428"/>
      <c r="L120" s="1428"/>
      <c r="M120" s="1428"/>
    </row>
    <row r="121" spans="1:13" ht="18.600000000000001">
      <c r="B121" s="222"/>
      <c r="C121" s="1102"/>
      <c r="D121" s="1522" t="s">
        <v>225</v>
      </c>
      <c r="E121" s="1522"/>
      <c r="F121" s="1531" t="s">
        <v>228</v>
      </c>
      <c r="G121" s="1531"/>
      <c r="H121" s="210"/>
      <c r="I121" s="183"/>
      <c r="J121" s="114"/>
      <c r="K121" s="1430"/>
      <c r="L121" s="1430"/>
      <c r="M121" s="38"/>
    </row>
    <row r="122" spans="1:13" ht="18.600000000000001">
      <c r="B122" s="222"/>
      <c r="C122" s="222"/>
      <c r="D122" s="231"/>
      <c r="E122" s="231"/>
      <c r="F122" s="305"/>
      <c r="G122" s="1102"/>
      <c r="H122" s="209"/>
      <c r="I122" s="183"/>
      <c r="J122" s="114"/>
      <c r="K122" s="114"/>
      <c r="L122" s="114"/>
      <c r="M122" s="38"/>
    </row>
    <row r="123" spans="1:13" ht="18.600000000000001">
      <c r="B123" s="222"/>
      <c r="C123" s="222"/>
      <c r="D123" s="231"/>
      <c r="E123" s="231"/>
      <c r="F123" s="305"/>
      <c r="G123" s="1102"/>
      <c r="H123" s="209"/>
      <c r="I123" s="183"/>
      <c r="J123" s="114"/>
      <c r="K123" s="114"/>
      <c r="L123" s="114"/>
      <c r="M123" s="38"/>
    </row>
    <row r="124" spans="1:13">
      <c r="B124" s="222"/>
      <c r="C124" s="222"/>
      <c r="D124" s="855"/>
      <c r="E124" s="855"/>
      <c r="F124" s="855"/>
      <c r="G124" s="855"/>
      <c r="H124" s="206"/>
      <c r="I124" s="38"/>
      <c r="J124" s="38"/>
      <c r="K124" s="38"/>
      <c r="L124" s="38"/>
      <c r="M124" s="38"/>
    </row>
    <row r="125" spans="1:13" ht="13.2" customHeight="1">
      <c r="A125" s="1431"/>
      <c r="B125" s="1431"/>
      <c r="C125" s="1431"/>
      <c r="D125" s="855"/>
      <c r="E125" s="855"/>
      <c r="F125" s="855"/>
      <c r="G125" s="855"/>
      <c r="H125" s="206"/>
      <c r="I125" s="38"/>
      <c r="J125" s="38"/>
      <c r="K125" s="38"/>
      <c r="L125" s="38"/>
      <c r="M125" s="38"/>
    </row>
    <row r="126" spans="1:13" ht="13.2" customHeight="1">
      <c r="A126" s="1519"/>
      <c r="B126" s="1519"/>
      <c r="C126" s="1519"/>
      <c r="D126" s="855"/>
      <c r="E126" s="855"/>
      <c r="F126" s="855"/>
      <c r="G126" s="855"/>
      <c r="H126" s="206"/>
      <c r="I126" s="38"/>
      <c r="J126" s="38"/>
      <c r="K126" s="38"/>
      <c r="L126" s="38"/>
      <c r="M126" s="38"/>
    </row>
    <row r="127" spans="1:13" ht="13.2" customHeight="1">
      <c r="A127" s="1520" t="s">
        <v>227</v>
      </c>
      <c r="B127" s="1520"/>
      <c r="C127" s="1520"/>
      <c r="D127" s="1520"/>
      <c r="E127" s="1520"/>
      <c r="F127" s="1520"/>
      <c r="G127" s="856"/>
      <c r="H127" s="204"/>
      <c r="I127" s="204"/>
      <c r="J127" s="204"/>
      <c r="K127" s="1428"/>
      <c r="L127" s="1428"/>
      <c r="M127" s="1428"/>
    </row>
    <row r="128" spans="1:13" ht="13.95" customHeight="1">
      <c r="A128" s="1521" t="s">
        <v>233</v>
      </c>
      <c r="B128" s="1521"/>
      <c r="C128" s="1521"/>
      <c r="D128" s="208"/>
      <c r="E128" s="208"/>
      <c r="F128" s="1519" t="s">
        <v>226</v>
      </c>
      <c r="G128" s="1519"/>
      <c r="H128" s="211"/>
      <c r="I128" s="38"/>
      <c r="J128" s="38"/>
      <c r="K128" s="38"/>
      <c r="L128" s="38"/>
      <c r="M128" s="38"/>
    </row>
    <row r="129" spans="2:13" ht="13.2" customHeight="1">
      <c r="B129" s="222"/>
      <c r="C129" s="222"/>
      <c r="D129" s="1523" t="s">
        <v>225</v>
      </c>
      <c r="E129" s="1523"/>
      <c r="F129" s="855"/>
      <c r="G129" s="855"/>
      <c r="H129" s="206"/>
      <c r="I129" s="38"/>
      <c r="J129" s="38"/>
      <c r="K129" s="38"/>
      <c r="L129" s="38"/>
      <c r="M129" s="38"/>
    </row>
    <row r="132" spans="2:13">
      <c r="B132" s="222"/>
    </row>
    <row r="133" spans="2:13">
      <c r="B133" s="222"/>
    </row>
  </sheetData>
  <mergeCells count="50">
    <mergeCell ref="A80:A88"/>
    <mergeCell ref="B80:B88"/>
    <mergeCell ref="A10:A18"/>
    <mergeCell ref="B10:B18"/>
    <mergeCell ref="A19:A32"/>
    <mergeCell ref="B19:B32"/>
    <mergeCell ref="A33:A38"/>
    <mergeCell ref="B33:B38"/>
    <mergeCell ref="A39:A44"/>
    <mergeCell ref="B39:B44"/>
    <mergeCell ref="A45:A53"/>
    <mergeCell ref="B45:B53"/>
    <mergeCell ref="A54:A67"/>
    <mergeCell ref="K127:M127"/>
    <mergeCell ref="F121:G121"/>
    <mergeCell ref="A118:C118"/>
    <mergeCell ref="A125:C125"/>
    <mergeCell ref="A116:C116"/>
    <mergeCell ref="F120:H120"/>
    <mergeCell ref="K121:L121"/>
    <mergeCell ref="K120:M120"/>
    <mergeCell ref="D129:E129"/>
    <mergeCell ref="A89:A93"/>
    <mergeCell ref="B89:B93"/>
    <mergeCell ref="A94:A109"/>
    <mergeCell ref="B94:B109"/>
    <mergeCell ref="A111:C111"/>
    <mergeCell ref="A113:A115"/>
    <mergeCell ref="A117:C117"/>
    <mergeCell ref="B113:B115"/>
    <mergeCell ref="A110:C110"/>
    <mergeCell ref="F128:G128"/>
    <mergeCell ref="A126:C126"/>
    <mergeCell ref="A127:F127"/>
    <mergeCell ref="A128:C128"/>
    <mergeCell ref="D121:E121"/>
    <mergeCell ref="E1:G1"/>
    <mergeCell ref="B54:B67"/>
    <mergeCell ref="A68:A76"/>
    <mergeCell ref="B68:B76"/>
    <mergeCell ref="A77:A79"/>
    <mergeCell ref="B77:B79"/>
    <mergeCell ref="B2:G2"/>
    <mergeCell ref="B3:G3"/>
    <mergeCell ref="B4:G4"/>
    <mergeCell ref="A6:A9"/>
    <mergeCell ref="B6:B9"/>
    <mergeCell ref="C6:C9"/>
    <mergeCell ref="D6:F8"/>
    <mergeCell ref="G6:G9"/>
  </mergeCells>
  <phoneticPr fontId="21" type="noConversion"/>
  <pageMargins left="0.98425196850393704" right="0.39370078740157483" top="0.59055118110236227" bottom="0.39370078740157483" header="0.51181102362204722" footer="0.51181102362204722"/>
  <pageSetup paperSize="9" scale="99" orientation="portrait" r:id="rId1"/>
  <headerFooter alignWithMargins="0"/>
  <rowBreaks count="3" manualBreakCount="3">
    <brk id="38" max="7" man="1"/>
    <brk id="76" max="7" man="1"/>
    <brk id="11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95"/>
  <sheetViews>
    <sheetView view="pageBreakPreview" zoomScale="80" zoomScaleNormal="90" zoomScaleSheetLayoutView="80" workbookViewId="0">
      <selection activeCell="L8" sqref="L8"/>
    </sheetView>
  </sheetViews>
  <sheetFormatPr defaultColWidth="9.109375" defaultRowHeight="15.6"/>
  <cols>
    <col min="1" max="1" width="9.109375" style="1" customWidth="1"/>
    <col min="2" max="2" width="21.5546875" style="1248" customWidth="1"/>
    <col min="3" max="3" width="36.33203125" style="3" customWidth="1"/>
    <col min="4" max="4" width="44.6640625" style="1247" customWidth="1"/>
    <col min="5" max="5" width="10.33203125" style="5" customWidth="1"/>
    <col min="6" max="7" width="9.109375" style="3" hidden="1" customWidth="1"/>
    <col min="8" max="9" width="9.109375" style="3" customWidth="1"/>
    <col min="10" max="16384" width="9.109375" style="3"/>
  </cols>
  <sheetData>
    <row r="1" spans="1:16" ht="106.2" customHeight="1">
      <c r="D1" s="1567" t="s">
        <v>592</v>
      </c>
      <c r="E1" s="1568"/>
      <c r="F1" s="1568"/>
      <c r="G1" s="1568"/>
      <c r="H1" s="1568"/>
      <c r="I1" s="1568"/>
    </row>
    <row r="2" spans="1:16" s="1" customFormat="1" ht="69.75" customHeight="1">
      <c r="A2" s="1569" t="s">
        <v>593</v>
      </c>
      <c r="B2" s="1569"/>
      <c r="C2" s="1569"/>
      <c r="D2" s="1569"/>
      <c r="E2" s="1569"/>
      <c r="F2" s="1569"/>
    </row>
    <row r="3" spans="1:16" s="1" customFormat="1" ht="16.5" customHeight="1" thickBot="1">
      <c r="A3" s="8"/>
      <c r="B3" s="1249"/>
      <c r="C3" s="8"/>
      <c r="D3" s="1241"/>
      <c r="E3" s="289"/>
      <c r="F3" s="289"/>
      <c r="G3" s="214"/>
      <c r="H3" s="214"/>
    </row>
    <row r="4" spans="1:16" ht="48" customHeight="1" thickBot="1">
      <c r="A4" s="1575" t="s">
        <v>34</v>
      </c>
      <c r="B4" s="1313" t="s">
        <v>35</v>
      </c>
      <c r="C4" s="1575" t="s">
        <v>36</v>
      </c>
      <c r="D4" s="1570" t="s">
        <v>37</v>
      </c>
      <c r="E4" s="1572" t="s">
        <v>38</v>
      </c>
      <c r="F4" s="1573"/>
      <c r="G4" s="1573"/>
      <c r="H4" s="1573"/>
      <c r="I4" s="1574"/>
    </row>
    <row r="5" spans="1:16" ht="16.2" thickBot="1">
      <c r="A5" s="1576"/>
      <c r="B5" s="1314"/>
      <c r="C5" s="1576"/>
      <c r="D5" s="1571"/>
      <c r="E5" s="290">
        <v>0.16666666666666666</v>
      </c>
      <c r="F5" s="291"/>
      <c r="G5" s="292"/>
      <c r="H5" s="293">
        <v>0.41666666666666669</v>
      </c>
      <c r="I5" s="294">
        <v>0.875</v>
      </c>
    </row>
    <row r="6" spans="1:16" s="10" customFormat="1" ht="22.8" customHeight="1" thickBot="1">
      <c r="A6" s="1182">
        <v>1</v>
      </c>
      <c r="B6" s="1564" t="s">
        <v>172</v>
      </c>
      <c r="C6" s="9" t="s">
        <v>39</v>
      </c>
      <c r="D6" s="9" t="s">
        <v>40</v>
      </c>
      <c r="E6" s="1183">
        <v>1.516</v>
      </c>
      <c r="F6" s="1183">
        <v>3.0950000000000002</v>
      </c>
      <c r="G6" s="1184">
        <v>1.585</v>
      </c>
      <c r="H6" s="1183">
        <v>3.0950000000000002</v>
      </c>
      <c r="I6" s="1184">
        <v>1.585</v>
      </c>
    </row>
    <row r="7" spans="1:16" s="10" customFormat="1" ht="22.8" customHeight="1" thickBot="1">
      <c r="A7" s="1185">
        <v>2</v>
      </c>
      <c r="B7" s="1565"/>
      <c r="C7" s="11" t="s">
        <v>41</v>
      </c>
      <c r="D7" s="1186" t="s">
        <v>42</v>
      </c>
      <c r="E7" s="1183">
        <v>0.89800000000000002</v>
      </c>
      <c r="F7" s="1183">
        <v>1.1020000000000001</v>
      </c>
      <c r="G7" s="1184">
        <v>1.8540000000000001</v>
      </c>
      <c r="H7" s="1183">
        <v>1.1020000000000001</v>
      </c>
      <c r="I7" s="1184">
        <v>1.8540000000000001</v>
      </c>
    </row>
    <row r="8" spans="1:16" s="10" customFormat="1" ht="31.8" customHeight="1" thickBot="1">
      <c r="A8" s="1185">
        <v>3</v>
      </c>
      <c r="B8" s="1565"/>
      <c r="C8" s="12" t="s">
        <v>43</v>
      </c>
      <c r="D8" s="9" t="s">
        <v>44</v>
      </c>
      <c r="E8" s="1184">
        <v>0.22800000000000001</v>
      </c>
      <c r="F8" s="1184">
        <v>0.35399999999999998</v>
      </c>
      <c r="G8" s="1184">
        <v>0.246</v>
      </c>
      <c r="H8" s="1184">
        <v>0.35399999999999998</v>
      </c>
      <c r="I8" s="1184">
        <v>0.246</v>
      </c>
    </row>
    <row r="9" spans="1:16" s="10" customFormat="1" ht="22.8" customHeight="1" thickBot="1">
      <c r="A9" s="1182">
        <v>4</v>
      </c>
      <c r="B9" s="1565"/>
      <c r="C9" s="13" t="s">
        <v>45</v>
      </c>
      <c r="D9" s="9" t="s">
        <v>46</v>
      </c>
      <c r="E9" s="1187">
        <v>2.226</v>
      </c>
      <c r="F9" s="1187">
        <v>2.266</v>
      </c>
      <c r="G9" s="1184">
        <v>2.1070000000000002</v>
      </c>
      <c r="H9" s="1187">
        <v>2.266</v>
      </c>
      <c r="I9" s="1184">
        <v>2.1070000000000002</v>
      </c>
    </row>
    <row r="10" spans="1:16" s="10" customFormat="1" ht="22.8" customHeight="1" thickBot="1">
      <c r="A10" s="1182"/>
      <c r="B10" s="1565"/>
      <c r="C10" s="11" t="s">
        <v>47</v>
      </c>
      <c r="D10" s="9" t="s">
        <v>48</v>
      </c>
      <c r="E10" s="1187">
        <v>2.5999999999999999E-2</v>
      </c>
      <c r="F10" s="1187">
        <v>4.8000000000000001E-2</v>
      </c>
      <c r="G10" s="1184">
        <v>3.4000000000000002E-2</v>
      </c>
      <c r="H10" s="1187">
        <v>4.8000000000000001E-2</v>
      </c>
      <c r="I10" s="1184">
        <v>3.4000000000000002E-2</v>
      </c>
    </row>
    <row r="11" spans="1:16" s="10" customFormat="1" ht="22.8" customHeight="1" thickBot="1">
      <c r="A11" s="1182">
        <v>5</v>
      </c>
      <c r="B11" s="1566"/>
      <c r="C11" s="11" t="s">
        <v>49</v>
      </c>
      <c r="D11" s="9" t="s">
        <v>50</v>
      </c>
      <c r="E11" s="1187">
        <v>1.365</v>
      </c>
      <c r="F11" s="1187">
        <v>2.2669999999999999</v>
      </c>
      <c r="G11" s="1184">
        <v>2.1320000000000001</v>
      </c>
      <c r="H11" s="1187">
        <v>2.2669999999999999</v>
      </c>
      <c r="I11" s="1184">
        <v>2.1320000000000001</v>
      </c>
    </row>
    <row r="12" spans="1:16" s="10" customFormat="1" ht="22.8" customHeight="1" thickBot="1">
      <c r="A12" s="1182">
        <v>6</v>
      </c>
      <c r="B12" s="1545" t="s">
        <v>173</v>
      </c>
      <c r="C12" s="1561" t="s">
        <v>51</v>
      </c>
      <c r="D12" s="1186" t="s">
        <v>223</v>
      </c>
      <c r="E12" s="1188">
        <v>0.29899999999999999</v>
      </c>
      <c r="F12" s="1188">
        <v>0.29799999999999999</v>
      </c>
      <c r="G12" s="1184">
        <v>0.30599999999999999</v>
      </c>
      <c r="H12" s="1188">
        <v>0.29799999999999999</v>
      </c>
      <c r="I12" s="1184">
        <v>0.30599999999999999</v>
      </c>
    </row>
    <row r="13" spans="1:16" s="10" customFormat="1" ht="35.4" customHeight="1" thickBot="1">
      <c r="A13" s="1182">
        <v>7</v>
      </c>
      <c r="B13" s="1546"/>
      <c r="C13" s="1562"/>
      <c r="D13" s="1186" t="s">
        <v>222</v>
      </c>
      <c r="E13" s="1188">
        <v>3.9E-2</v>
      </c>
      <c r="F13" s="1188">
        <v>3.7999999999999999E-2</v>
      </c>
      <c r="G13" s="1184">
        <v>5.3999999999999999E-2</v>
      </c>
      <c r="H13" s="1188">
        <v>3.7999999999999999E-2</v>
      </c>
      <c r="I13" s="1184">
        <v>5.3999999999999999E-2</v>
      </c>
      <c r="P13" s="288"/>
    </row>
    <row r="14" spans="1:16" s="10" customFormat="1" ht="22.8" customHeight="1" thickBot="1">
      <c r="A14" s="1182">
        <v>8</v>
      </c>
      <c r="B14" s="1546"/>
      <c r="C14" s="1562"/>
      <c r="D14" s="1186" t="s">
        <v>187</v>
      </c>
      <c r="E14" s="1188">
        <v>1.75</v>
      </c>
      <c r="F14" s="1188">
        <v>2.5880000000000001</v>
      </c>
      <c r="G14" s="1184">
        <v>1.9490000000000001</v>
      </c>
      <c r="H14" s="1188">
        <v>2.5880000000000001</v>
      </c>
      <c r="I14" s="1184">
        <v>1.9490000000000001</v>
      </c>
    </row>
    <row r="15" spans="1:16" s="10" customFormat="1" ht="34.799999999999997" customHeight="1" thickBot="1">
      <c r="A15" s="1182">
        <v>9</v>
      </c>
      <c r="B15" s="1546"/>
      <c r="C15" s="1563"/>
      <c r="D15" s="1186" t="s">
        <v>221</v>
      </c>
      <c r="E15" s="1188">
        <v>1.321</v>
      </c>
      <c r="F15" s="1188">
        <v>2.387</v>
      </c>
      <c r="G15" s="1184">
        <v>1.423</v>
      </c>
      <c r="H15" s="1188">
        <v>2.387</v>
      </c>
      <c r="I15" s="1184">
        <v>1.423</v>
      </c>
    </row>
    <row r="16" spans="1:16" s="10" customFormat="1" ht="22.8" customHeight="1" thickBot="1">
      <c r="A16" s="1182">
        <v>10</v>
      </c>
      <c r="B16" s="1546"/>
      <c r="C16" s="1558" t="s">
        <v>52</v>
      </c>
      <c r="D16" s="1186" t="s">
        <v>220</v>
      </c>
      <c r="E16" s="1188">
        <v>0</v>
      </c>
      <c r="F16" s="1188">
        <v>0</v>
      </c>
      <c r="G16" s="1184">
        <v>0</v>
      </c>
      <c r="H16" s="1188">
        <v>0</v>
      </c>
      <c r="I16" s="1184">
        <v>0</v>
      </c>
    </row>
    <row r="17" spans="1:9" s="10" customFormat="1" ht="33.6" customHeight="1" thickBot="1">
      <c r="A17" s="1182">
        <v>11</v>
      </c>
      <c r="B17" s="1546"/>
      <c r="C17" s="1559"/>
      <c r="D17" s="1186" t="s">
        <v>53</v>
      </c>
      <c r="E17" s="1188">
        <v>0.13600000000000001</v>
      </c>
      <c r="F17" s="1188">
        <v>0.29799999999999999</v>
      </c>
      <c r="G17" s="1184">
        <v>0.20699999999999999</v>
      </c>
      <c r="H17" s="1188">
        <v>0.29799999999999999</v>
      </c>
      <c r="I17" s="1184">
        <v>0.20699999999999999</v>
      </c>
    </row>
    <row r="18" spans="1:9" s="10" customFormat="1" ht="22.8" customHeight="1" thickBot="1">
      <c r="A18" s="1182">
        <v>12</v>
      </c>
      <c r="B18" s="1546"/>
      <c r="C18" s="1560"/>
      <c r="D18" s="1189" t="s">
        <v>54</v>
      </c>
      <c r="E18" s="1188">
        <v>8.9999999999999993E-3</v>
      </c>
      <c r="F18" s="1188">
        <v>9.4E-2</v>
      </c>
      <c r="G18" s="1184">
        <v>6.2E-2</v>
      </c>
      <c r="H18" s="1188">
        <v>9.4E-2</v>
      </c>
      <c r="I18" s="1184">
        <v>6.2E-2</v>
      </c>
    </row>
    <row r="19" spans="1:9" s="10" customFormat="1" ht="46.8" customHeight="1" thickBot="1">
      <c r="A19" s="1182">
        <v>13</v>
      </c>
      <c r="B19" s="1546"/>
      <c r="C19" s="14" t="s">
        <v>55</v>
      </c>
      <c r="D19" s="9" t="s">
        <v>188</v>
      </c>
      <c r="E19" s="1190">
        <v>8.0340000000000007</v>
      </c>
      <c r="F19" s="1190">
        <v>15.249000000000001</v>
      </c>
      <c r="G19" s="1184">
        <v>16.652000000000001</v>
      </c>
      <c r="H19" s="1190">
        <v>15.249000000000001</v>
      </c>
      <c r="I19" s="1184">
        <v>16.652000000000001</v>
      </c>
    </row>
    <row r="20" spans="1:9" s="10" customFormat="1" ht="22.8" customHeight="1" thickBot="1">
      <c r="A20" s="1182">
        <v>14</v>
      </c>
      <c r="B20" s="1546"/>
      <c r="C20" s="1191" t="s">
        <v>56</v>
      </c>
      <c r="D20" s="9" t="s">
        <v>57</v>
      </c>
      <c r="E20" s="1190">
        <v>0.83099999999999996</v>
      </c>
      <c r="F20" s="1190">
        <v>1.4690000000000001</v>
      </c>
      <c r="G20" s="1184">
        <v>1.016</v>
      </c>
      <c r="H20" s="1190">
        <v>1.4690000000000001</v>
      </c>
      <c r="I20" s="1184">
        <v>1.016</v>
      </c>
    </row>
    <row r="21" spans="1:9" s="10" customFormat="1" ht="22.8" customHeight="1" thickBot="1">
      <c r="A21" s="1182">
        <v>15</v>
      </c>
      <c r="B21" s="1546"/>
      <c r="C21" s="14" t="s">
        <v>58</v>
      </c>
      <c r="D21" s="9" t="s">
        <v>59</v>
      </c>
      <c r="E21" s="1188">
        <v>0.14599999999999999</v>
      </c>
      <c r="F21" s="1188">
        <v>0.19400000000000001</v>
      </c>
      <c r="G21" s="1184">
        <v>0.187</v>
      </c>
      <c r="H21" s="1188">
        <v>0.19400000000000001</v>
      </c>
      <c r="I21" s="1184">
        <v>0.187</v>
      </c>
    </row>
    <row r="22" spans="1:9" s="10" customFormat="1" ht="22.8" customHeight="1" thickBot="1">
      <c r="A22" s="1182">
        <v>16</v>
      </c>
      <c r="B22" s="1547"/>
      <c r="C22" s="1192" t="s">
        <v>60</v>
      </c>
      <c r="D22" s="9" t="s">
        <v>61</v>
      </c>
      <c r="E22" s="1188">
        <v>0.35299999999999998</v>
      </c>
      <c r="F22" s="1188">
        <v>0.622</v>
      </c>
      <c r="G22" s="1184">
        <v>0.47399999999999998</v>
      </c>
      <c r="H22" s="1188">
        <v>0.622</v>
      </c>
      <c r="I22" s="1184">
        <v>0.47399999999999998</v>
      </c>
    </row>
    <row r="23" spans="1:9" s="10" customFormat="1" ht="22.8" customHeight="1" thickBot="1">
      <c r="A23" s="1182">
        <v>17</v>
      </c>
      <c r="B23" s="1545" t="s">
        <v>174</v>
      </c>
      <c r="C23" s="1193" t="s">
        <v>62</v>
      </c>
      <c r="D23" s="9" t="s">
        <v>65</v>
      </c>
      <c r="E23" s="1184">
        <v>1.768</v>
      </c>
      <c r="F23" s="1184">
        <v>1.972</v>
      </c>
      <c r="G23" s="1184">
        <v>1.847</v>
      </c>
      <c r="H23" s="1184">
        <v>1.972</v>
      </c>
      <c r="I23" s="1184">
        <v>1.847</v>
      </c>
    </row>
    <row r="24" spans="1:9" s="10" customFormat="1" ht="34.200000000000003" customHeight="1" thickBot="1">
      <c r="A24" s="1182">
        <v>18</v>
      </c>
      <c r="B24" s="1547"/>
      <c r="C24" s="1194" t="s">
        <v>63</v>
      </c>
      <c r="D24" s="9" t="s">
        <v>67</v>
      </c>
      <c r="E24" s="1184">
        <v>0.254</v>
      </c>
      <c r="F24" s="1184">
        <v>0.42399999999999999</v>
      </c>
      <c r="G24" s="1184">
        <v>0.47699999999999998</v>
      </c>
      <c r="H24" s="1184">
        <v>0.42399999999999999</v>
      </c>
      <c r="I24" s="1184">
        <v>0.47699999999999998</v>
      </c>
    </row>
    <row r="25" spans="1:9" s="10" customFormat="1" ht="22.8" customHeight="1" thickBot="1">
      <c r="A25" s="1182">
        <v>19</v>
      </c>
      <c r="B25" s="1545" t="s">
        <v>175</v>
      </c>
      <c r="C25" s="1195" t="s">
        <v>64</v>
      </c>
      <c r="D25" s="1543" t="s">
        <v>65</v>
      </c>
      <c r="E25" s="1196">
        <v>59.2</v>
      </c>
      <c r="F25" s="1196">
        <v>51.38</v>
      </c>
      <c r="G25" s="1197">
        <v>55.41</v>
      </c>
      <c r="H25" s="1196">
        <v>51.38</v>
      </c>
      <c r="I25" s="1197">
        <v>55.41</v>
      </c>
    </row>
    <row r="26" spans="1:9" s="10" customFormat="1" ht="22.8" customHeight="1" thickBot="1">
      <c r="A26" s="1185">
        <v>20</v>
      </c>
      <c r="B26" s="1547"/>
      <c r="C26" s="1198" t="s">
        <v>66</v>
      </c>
      <c r="D26" s="1544"/>
      <c r="E26" s="1199">
        <v>2.6440000000000001</v>
      </c>
      <c r="F26" s="1199">
        <v>2.621</v>
      </c>
      <c r="G26" s="1200">
        <v>2.6320000000000001</v>
      </c>
      <c r="H26" s="1199">
        <v>2.621</v>
      </c>
      <c r="I26" s="1200">
        <v>2.6320000000000001</v>
      </c>
    </row>
    <row r="27" spans="1:9" s="10" customFormat="1" ht="34.799999999999997" customHeight="1" thickBot="1">
      <c r="A27" s="1182">
        <v>21</v>
      </c>
      <c r="B27" s="1545" t="s">
        <v>176</v>
      </c>
      <c r="C27" s="1201" t="s">
        <v>189</v>
      </c>
      <c r="D27" s="9" t="s">
        <v>67</v>
      </c>
      <c r="E27" s="1184">
        <v>1.61</v>
      </c>
      <c r="F27" s="1184">
        <v>1.857</v>
      </c>
      <c r="G27" s="1184">
        <v>1.5820000000000001</v>
      </c>
      <c r="H27" s="1184">
        <v>1.857</v>
      </c>
      <c r="I27" s="1184">
        <v>1.5820000000000001</v>
      </c>
    </row>
    <row r="28" spans="1:9" s="10" customFormat="1" ht="34.799999999999997" customHeight="1" thickBot="1">
      <c r="A28" s="1182">
        <v>22</v>
      </c>
      <c r="B28" s="1546"/>
      <c r="C28" s="1201" t="s">
        <v>68</v>
      </c>
      <c r="D28" s="9" t="s">
        <v>177</v>
      </c>
      <c r="E28" s="1202">
        <v>5.891</v>
      </c>
      <c r="F28" s="1202">
        <v>5.282</v>
      </c>
      <c r="G28" s="1184">
        <v>2.8460000000000001</v>
      </c>
      <c r="H28" s="1202">
        <v>5.282</v>
      </c>
      <c r="I28" s="1184">
        <v>2.8460000000000001</v>
      </c>
    </row>
    <row r="29" spans="1:9" s="10" customFormat="1" ht="33.6" customHeight="1" thickBot="1">
      <c r="A29" s="1182">
        <v>23</v>
      </c>
      <c r="B29" s="1546"/>
      <c r="C29" s="1543" t="s">
        <v>69</v>
      </c>
      <c r="D29" s="1186" t="s">
        <v>190</v>
      </c>
      <c r="E29" s="1184">
        <v>0.55300000000000005</v>
      </c>
      <c r="F29" s="1184">
        <v>0.64900000000000002</v>
      </c>
      <c r="G29" s="1184">
        <v>0.60799999999999998</v>
      </c>
      <c r="H29" s="1184">
        <v>0.64900000000000002</v>
      </c>
      <c r="I29" s="1184">
        <v>0.60799999999999998</v>
      </c>
    </row>
    <row r="30" spans="1:9" s="10" customFormat="1" ht="22.8" customHeight="1" thickBot="1">
      <c r="A30" s="1182">
        <v>24</v>
      </c>
      <c r="B30" s="1546"/>
      <c r="C30" s="1544"/>
      <c r="D30" s="1186" t="s">
        <v>191</v>
      </c>
      <c r="E30" s="1184">
        <v>0.05</v>
      </c>
      <c r="F30" s="1184">
        <v>0.05</v>
      </c>
      <c r="G30" s="1184">
        <v>0.05</v>
      </c>
      <c r="H30" s="1184">
        <v>0.05</v>
      </c>
      <c r="I30" s="1184">
        <v>0.05</v>
      </c>
    </row>
    <row r="31" spans="1:9" s="10" customFormat="1" ht="34.200000000000003" customHeight="1" thickBot="1">
      <c r="A31" s="1182">
        <v>25</v>
      </c>
      <c r="B31" s="1547"/>
      <c r="C31" s="1201" t="s">
        <v>70</v>
      </c>
      <c r="D31" s="9" t="s">
        <v>71</v>
      </c>
      <c r="E31" s="1184">
        <v>4.2999999999999997E-2</v>
      </c>
      <c r="F31" s="1184">
        <v>8.5000000000000006E-2</v>
      </c>
      <c r="G31" s="1184">
        <v>3.9E-2</v>
      </c>
      <c r="H31" s="1184">
        <v>8.5000000000000006E-2</v>
      </c>
      <c r="I31" s="1184">
        <v>3.9E-2</v>
      </c>
    </row>
    <row r="32" spans="1:9" s="10" customFormat="1" ht="33.6" customHeight="1" thickBot="1">
      <c r="A32" s="1182">
        <v>26</v>
      </c>
      <c r="B32" s="1545" t="s">
        <v>178</v>
      </c>
      <c r="C32" s="1548" t="s">
        <v>72</v>
      </c>
      <c r="D32" s="9" t="s">
        <v>194</v>
      </c>
      <c r="E32" s="1184">
        <v>0.216</v>
      </c>
      <c r="F32" s="1184">
        <v>0.61399999999999999</v>
      </c>
      <c r="G32" s="1184">
        <v>0.40899999999999997</v>
      </c>
      <c r="H32" s="1184">
        <v>0.61399999999999999</v>
      </c>
      <c r="I32" s="1184">
        <v>0.40899999999999997</v>
      </c>
    </row>
    <row r="33" spans="1:9" s="10" customFormat="1" ht="22.8" customHeight="1" thickBot="1">
      <c r="A33" s="1182">
        <v>27</v>
      </c>
      <c r="B33" s="1546"/>
      <c r="C33" s="1549"/>
      <c r="D33" s="1203" t="s">
        <v>192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</row>
    <row r="34" spans="1:9" s="10" customFormat="1" ht="22.8" customHeight="1" thickBot="1">
      <c r="A34" s="1182">
        <v>28</v>
      </c>
      <c r="B34" s="1546"/>
      <c r="C34" s="1549"/>
      <c r="D34" s="9" t="s">
        <v>193</v>
      </c>
      <c r="E34" s="1184">
        <v>0.22</v>
      </c>
      <c r="F34" s="1184">
        <v>0.37</v>
      </c>
      <c r="G34" s="1184">
        <v>0.41899999999999998</v>
      </c>
      <c r="H34" s="1184">
        <v>0.37</v>
      </c>
      <c r="I34" s="1184">
        <v>0.41899999999999998</v>
      </c>
    </row>
    <row r="35" spans="1:9" s="10" customFormat="1" ht="45.6" customHeight="1" thickBot="1">
      <c r="A35" s="1182">
        <v>29</v>
      </c>
      <c r="B35" s="1546"/>
      <c r="C35" s="1549"/>
      <c r="D35" s="9" t="s">
        <v>673</v>
      </c>
      <c r="E35" s="1184">
        <v>0.29699999999999999</v>
      </c>
      <c r="F35" s="1184">
        <v>0.41399999999999998</v>
      </c>
      <c r="G35" s="1184">
        <v>0.61399999999999999</v>
      </c>
      <c r="H35" s="1184">
        <v>0.41399999999999998</v>
      </c>
      <c r="I35" s="1184">
        <v>0.61399999999999999</v>
      </c>
    </row>
    <row r="36" spans="1:9" s="10" customFormat="1" ht="32.4" customHeight="1" thickBot="1">
      <c r="A36" s="1182">
        <v>30</v>
      </c>
      <c r="B36" s="1546"/>
      <c r="C36" s="1550"/>
      <c r="D36" s="9" t="s">
        <v>195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</row>
    <row r="37" spans="1:9" s="10" customFormat="1" ht="22.8" customHeight="1" thickBot="1">
      <c r="A37" s="1182">
        <v>31</v>
      </c>
      <c r="B37" s="1546"/>
      <c r="C37" s="1543" t="s">
        <v>73</v>
      </c>
      <c r="D37" s="9" t="s">
        <v>196</v>
      </c>
      <c r="E37" s="1202">
        <v>8.0000000000000002E-3</v>
      </c>
      <c r="F37" s="1202">
        <v>1.2E-2</v>
      </c>
      <c r="G37" s="1184">
        <v>1.7000000000000001E-2</v>
      </c>
      <c r="H37" s="1202">
        <v>1.2E-2</v>
      </c>
      <c r="I37" s="1184">
        <v>1.7000000000000001E-2</v>
      </c>
    </row>
    <row r="38" spans="1:9" s="10" customFormat="1" ht="35.4" customHeight="1" thickBot="1">
      <c r="A38" s="1182">
        <v>32</v>
      </c>
      <c r="B38" s="1546"/>
      <c r="C38" s="1554"/>
      <c r="D38" s="9" t="s">
        <v>197</v>
      </c>
      <c r="E38" s="1202">
        <v>0.30099999999999999</v>
      </c>
      <c r="F38" s="1202">
        <v>0.39200000000000002</v>
      </c>
      <c r="G38" s="1184">
        <v>0.38300000000000001</v>
      </c>
      <c r="H38" s="1202">
        <v>0.39200000000000002</v>
      </c>
      <c r="I38" s="1184">
        <v>0.38300000000000001</v>
      </c>
    </row>
    <row r="39" spans="1:9" s="10" customFormat="1" ht="22.8" customHeight="1" thickBot="1">
      <c r="A39" s="1182">
        <v>33</v>
      </c>
      <c r="B39" s="1546"/>
      <c r="C39" s="1554"/>
      <c r="D39" s="9" t="s">
        <v>198</v>
      </c>
      <c r="E39" s="1202">
        <v>0</v>
      </c>
      <c r="F39" s="1202">
        <v>0</v>
      </c>
      <c r="G39" s="1184">
        <v>0</v>
      </c>
      <c r="H39" s="1202">
        <v>0</v>
      </c>
      <c r="I39" s="1184">
        <v>0</v>
      </c>
    </row>
    <row r="40" spans="1:9" s="10" customFormat="1" ht="22.8" customHeight="1" thickBot="1">
      <c r="A40" s="1182">
        <v>34</v>
      </c>
      <c r="B40" s="1546"/>
      <c r="C40" s="1554"/>
      <c r="D40" s="9" t="s">
        <v>199</v>
      </c>
      <c r="E40" s="1202">
        <v>5.0000000000000001E-3</v>
      </c>
      <c r="F40" s="1202">
        <v>1.0999999999999999E-2</v>
      </c>
      <c r="G40" s="1184">
        <v>5.0000000000000001E-3</v>
      </c>
      <c r="H40" s="1202">
        <v>1.0999999999999999E-2</v>
      </c>
      <c r="I40" s="1184">
        <v>5.0000000000000001E-3</v>
      </c>
    </row>
    <row r="41" spans="1:9" s="10" customFormat="1" ht="35.4" customHeight="1" thickBot="1">
      <c r="A41" s="1182">
        <v>35</v>
      </c>
      <c r="B41" s="1546"/>
      <c r="C41" s="1554"/>
      <c r="D41" s="9" t="s">
        <v>200</v>
      </c>
      <c r="E41" s="1202">
        <v>1E-3</v>
      </c>
      <c r="F41" s="1202">
        <v>2E-3</v>
      </c>
      <c r="G41" s="1184">
        <v>1E-3</v>
      </c>
      <c r="H41" s="1202">
        <v>2E-3</v>
      </c>
      <c r="I41" s="1184">
        <v>1E-3</v>
      </c>
    </row>
    <row r="42" spans="1:9" s="10" customFormat="1" ht="22.8" customHeight="1" thickBot="1">
      <c r="A42" s="1182">
        <v>36</v>
      </c>
      <c r="B42" s="1546"/>
      <c r="C42" s="1554"/>
      <c r="D42" s="9" t="s">
        <v>201</v>
      </c>
      <c r="E42" s="1202">
        <v>1E-3</v>
      </c>
      <c r="F42" s="1202">
        <v>1.2E-2</v>
      </c>
      <c r="G42" s="1184">
        <v>6.0000000000000001E-3</v>
      </c>
      <c r="H42" s="1202">
        <v>1.2E-2</v>
      </c>
      <c r="I42" s="1184">
        <v>6.0000000000000001E-3</v>
      </c>
    </row>
    <row r="43" spans="1:9" s="10" customFormat="1" ht="34.799999999999997" customHeight="1" thickBot="1">
      <c r="A43" s="1182">
        <v>37</v>
      </c>
      <c r="B43" s="1546"/>
      <c r="C43" s="1544"/>
      <c r="D43" s="9" t="s">
        <v>202</v>
      </c>
      <c r="E43" s="1202">
        <v>0.19700000000000001</v>
      </c>
      <c r="F43" s="1202">
        <v>0.373</v>
      </c>
      <c r="G43" s="1184">
        <v>0.55000000000000004</v>
      </c>
      <c r="H43" s="1202">
        <v>0.373</v>
      </c>
      <c r="I43" s="1184">
        <v>0.55000000000000004</v>
      </c>
    </row>
    <row r="44" spans="1:9" s="10" customFormat="1" ht="36.6" customHeight="1" thickBot="1">
      <c r="A44" s="1182">
        <v>38</v>
      </c>
      <c r="B44" s="1546"/>
      <c r="C44" s="1204" t="s">
        <v>74</v>
      </c>
      <c r="D44" s="9" t="s">
        <v>75</v>
      </c>
      <c r="E44" s="1202">
        <v>0</v>
      </c>
      <c r="F44" s="1202">
        <v>0</v>
      </c>
      <c r="G44" s="1202">
        <v>0</v>
      </c>
      <c r="H44" s="1202">
        <v>0</v>
      </c>
      <c r="I44" s="1202">
        <v>0</v>
      </c>
    </row>
    <row r="45" spans="1:9" s="10" customFormat="1" ht="22.8" customHeight="1" thickBot="1">
      <c r="A45" s="1182">
        <v>39</v>
      </c>
      <c r="B45" s="1547"/>
      <c r="C45" s="1205" t="s">
        <v>76</v>
      </c>
      <c r="D45" s="9" t="s">
        <v>77</v>
      </c>
      <c r="E45" s="1202">
        <v>0</v>
      </c>
      <c r="F45" s="1202">
        <v>0</v>
      </c>
      <c r="G45" s="1202">
        <v>0</v>
      </c>
      <c r="H45" s="1202">
        <v>0</v>
      </c>
      <c r="I45" s="1202">
        <v>0</v>
      </c>
    </row>
    <row r="46" spans="1:9" s="10" customFormat="1" ht="22.8" customHeight="1" thickBot="1">
      <c r="A46" s="1182">
        <v>40</v>
      </c>
      <c r="B46" s="1545" t="s">
        <v>179</v>
      </c>
      <c r="C46" s="1548" t="s">
        <v>78</v>
      </c>
      <c r="D46" s="9" t="s">
        <v>203</v>
      </c>
      <c r="E46" s="1184">
        <v>7.8E-2</v>
      </c>
      <c r="F46" s="1184">
        <v>0.17899999999999999</v>
      </c>
      <c r="G46" s="1184">
        <v>0.11799999999999999</v>
      </c>
      <c r="H46" s="1184">
        <v>0.17899999999999999</v>
      </c>
      <c r="I46" s="1184">
        <v>0.11799999999999999</v>
      </c>
    </row>
    <row r="47" spans="1:9" s="10" customFormat="1" ht="22.8" customHeight="1" thickBot="1">
      <c r="A47" s="1182">
        <v>41</v>
      </c>
      <c r="B47" s="1546"/>
      <c r="C47" s="1549"/>
      <c r="D47" s="9" t="s">
        <v>204</v>
      </c>
      <c r="E47" s="1184">
        <v>0.39600000000000002</v>
      </c>
      <c r="F47" s="1184">
        <v>0.77800000000000002</v>
      </c>
      <c r="G47" s="1184">
        <v>0.64400000000000002</v>
      </c>
      <c r="H47" s="1184">
        <v>0.77800000000000002</v>
      </c>
      <c r="I47" s="1184">
        <v>0.64400000000000002</v>
      </c>
    </row>
    <row r="48" spans="1:9" s="10" customFormat="1" ht="22.8" customHeight="1" thickBot="1">
      <c r="A48" s="1182">
        <v>42</v>
      </c>
      <c r="B48" s="1546"/>
      <c r="C48" s="1549"/>
      <c r="D48" s="9" t="s">
        <v>205</v>
      </c>
      <c r="E48" s="1184">
        <v>1.4999999999999999E-2</v>
      </c>
      <c r="F48" s="1184">
        <v>0.154</v>
      </c>
      <c r="G48" s="1184">
        <v>0.124</v>
      </c>
      <c r="H48" s="1184">
        <v>0.154</v>
      </c>
      <c r="I48" s="1184">
        <v>0.124</v>
      </c>
    </row>
    <row r="49" spans="1:9" s="10" customFormat="1" ht="22.8" customHeight="1" thickBot="1">
      <c r="A49" s="1182">
        <v>43</v>
      </c>
      <c r="B49" s="1546"/>
      <c r="C49" s="1549"/>
      <c r="D49" s="9" t="s">
        <v>206</v>
      </c>
      <c r="E49" s="1184">
        <v>3.0000000000000001E-3</v>
      </c>
      <c r="F49" s="1184">
        <v>8.0000000000000002E-3</v>
      </c>
      <c r="G49" s="1184">
        <v>6.0000000000000001E-3</v>
      </c>
      <c r="H49" s="1184">
        <v>8.0000000000000002E-3</v>
      </c>
      <c r="I49" s="1184">
        <v>6.0000000000000001E-3</v>
      </c>
    </row>
    <row r="50" spans="1:9" s="10" customFormat="1" ht="22.8" customHeight="1" thickBot="1">
      <c r="A50" s="1182">
        <v>44</v>
      </c>
      <c r="B50" s="1546"/>
      <c r="C50" s="1549"/>
      <c r="D50" s="9" t="s">
        <v>207</v>
      </c>
      <c r="E50" s="1184">
        <v>0.121</v>
      </c>
      <c r="F50" s="1184">
        <v>0.26100000000000001</v>
      </c>
      <c r="G50" s="1184">
        <v>0.21299999999999999</v>
      </c>
      <c r="H50" s="1184">
        <v>0.26100000000000001</v>
      </c>
      <c r="I50" s="1184">
        <v>0.21299999999999999</v>
      </c>
    </row>
    <row r="51" spans="1:9" s="10" customFormat="1" ht="22.8" customHeight="1" thickBot="1">
      <c r="A51" s="1182">
        <v>45</v>
      </c>
      <c r="B51" s="1546"/>
      <c r="C51" s="1549"/>
      <c r="D51" s="9" t="s">
        <v>219</v>
      </c>
      <c r="E51" s="1184">
        <v>9.4E-2</v>
      </c>
      <c r="F51" s="1184">
        <v>8.5000000000000006E-2</v>
      </c>
      <c r="G51" s="1184">
        <v>8.7999999999999995E-2</v>
      </c>
      <c r="H51" s="1184">
        <v>8.5000000000000006E-2</v>
      </c>
      <c r="I51" s="1184">
        <v>8.7999999999999995E-2</v>
      </c>
    </row>
    <row r="52" spans="1:9" s="10" customFormat="1" ht="22.8" customHeight="1" thickBot="1">
      <c r="A52" s="1182">
        <v>46</v>
      </c>
      <c r="B52" s="1546"/>
      <c r="C52" s="1549"/>
      <c r="D52" s="9" t="s">
        <v>208</v>
      </c>
      <c r="E52" s="1184">
        <v>0.104</v>
      </c>
      <c r="F52" s="1184">
        <v>0.29599999999999999</v>
      </c>
      <c r="G52" s="1184">
        <v>0.436</v>
      </c>
      <c r="H52" s="1184">
        <v>0.29599999999999999</v>
      </c>
      <c r="I52" s="1184">
        <v>0.436</v>
      </c>
    </row>
    <row r="53" spans="1:9" s="10" customFormat="1" ht="34.200000000000003" customHeight="1" thickBot="1">
      <c r="A53" s="1182">
        <v>47</v>
      </c>
      <c r="B53" s="1546"/>
      <c r="C53" s="1549"/>
      <c r="D53" s="9" t="s">
        <v>209</v>
      </c>
      <c r="E53" s="1184">
        <v>0</v>
      </c>
      <c r="F53" s="1184">
        <v>0</v>
      </c>
      <c r="G53" s="1184">
        <v>0</v>
      </c>
      <c r="H53" s="1184">
        <v>0</v>
      </c>
      <c r="I53" s="1184">
        <v>0</v>
      </c>
    </row>
    <row r="54" spans="1:9" s="10" customFormat="1" ht="22.8" customHeight="1" thickBot="1">
      <c r="A54" s="1182">
        <v>48</v>
      </c>
      <c r="B54" s="1546"/>
      <c r="C54" s="1550"/>
      <c r="D54" s="9" t="s">
        <v>210</v>
      </c>
      <c r="E54" s="1184">
        <v>2.1160000000000001</v>
      </c>
      <c r="F54" s="1184">
        <v>4.0419999999999998</v>
      </c>
      <c r="G54" s="1184">
        <v>4.63</v>
      </c>
      <c r="H54" s="1184">
        <v>4.0419999999999998</v>
      </c>
      <c r="I54" s="1184">
        <v>4.63</v>
      </c>
    </row>
    <row r="55" spans="1:9" s="10" customFormat="1" ht="22.8" customHeight="1" thickBot="1">
      <c r="A55" s="1182">
        <v>49</v>
      </c>
      <c r="B55" s="1546"/>
      <c r="C55" s="1201" t="s">
        <v>79</v>
      </c>
      <c r="D55" s="9" t="s">
        <v>674</v>
      </c>
      <c r="E55" s="1184">
        <v>5.0000000000000001E-3</v>
      </c>
      <c r="F55" s="1184">
        <v>0.189</v>
      </c>
      <c r="G55" s="1184">
        <v>0.14899999999999999</v>
      </c>
      <c r="H55" s="1184">
        <v>0.189</v>
      </c>
      <c r="I55" s="1184">
        <v>0.14899999999999999</v>
      </c>
    </row>
    <row r="56" spans="1:9" s="10" customFormat="1" ht="33.6" customHeight="1" thickBot="1">
      <c r="A56" s="1182">
        <v>50</v>
      </c>
      <c r="B56" s="1547"/>
      <c r="C56" s="1201" t="s">
        <v>80</v>
      </c>
      <c r="D56" s="9" t="s">
        <v>81</v>
      </c>
      <c r="E56" s="1184">
        <v>3.5999999999999997E-2</v>
      </c>
      <c r="F56" s="1184">
        <v>5.7000000000000002E-2</v>
      </c>
      <c r="G56" s="1184">
        <v>0.06</v>
      </c>
      <c r="H56" s="1184">
        <v>5.7000000000000002E-2</v>
      </c>
      <c r="I56" s="1184">
        <v>0.06</v>
      </c>
    </row>
    <row r="57" spans="1:9" s="10" customFormat="1" ht="22.8" customHeight="1" thickBot="1">
      <c r="A57" s="1182">
        <v>61</v>
      </c>
      <c r="B57" s="1545" t="s">
        <v>5</v>
      </c>
      <c r="C57" s="1206" t="s">
        <v>211</v>
      </c>
      <c r="D57" s="1207" t="s">
        <v>82</v>
      </c>
      <c r="E57" s="1184">
        <v>0.83599999999999997</v>
      </c>
      <c r="F57" s="1184">
        <v>0.83599999999999997</v>
      </c>
      <c r="G57" s="1184">
        <v>0.82599999999999996</v>
      </c>
      <c r="H57" s="1184">
        <v>0.83599999999999997</v>
      </c>
      <c r="I57" s="1184">
        <v>0.82599999999999996</v>
      </c>
    </row>
    <row r="58" spans="1:9" s="10" customFormat="1" ht="22.8" customHeight="1" thickBot="1">
      <c r="A58" s="1182">
        <v>62</v>
      </c>
      <c r="B58" s="1546"/>
      <c r="C58" s="1208" t="s">
        <v>212</v>
      </c>
      <c r="D58" s="1209" t="s">
        <v>50</v>
      </c>
      <c r="E58" s="1184">
        <v>0.24299999999999999</v>
      </c>
      <c r="F58" s="1184">
        <v>0.315</v>
      </c>
      <c r="G58" s="1184">
        <v>0.34899999999999998</v>
      </c>
      <c r="H58" s="1184">
        <v>0.315</v>
      </c>
      <c r="I58" s="1184">
        <v>0.34899999999999998</v>
      </c>
    </row>
    <row r="59" spans="1:9" s="10" customFormat="1" ht="22.8" customHeight="1" thickBot="1">
      <c r="A59" s="1182">
        <v>63</v>
      </c>
      <c r="B59" s="1546"/>
      <c r="C59" s="1208" t="s">
        <v>213</v>
      </c>
      <c r="D59" s="1209" t="s">
        <v>83</v>
      </c>
      <c r="E59" s="1184">
        <v>0.16200000000000001</v>
      </c>
      <c r="F59" s="1184">
        <v>0.254</v>
      </c>
      <c r="G59" s="1184">
        <v>0.26300000000000001</v>
      </c>
      <c r="H59" s="1184">
        <v>0.254</v>
      </c>
      <c r="I59" s="1184">
        <v>0.26300000000000001</v>
      </c>
    </row>
    <row r="60" spans="1:9" s="10" customFormat="1" ht="22.8" customHeight="1" thickBot="1">
      <c r="A60" s="1182">
        <v>64</v>
      </c>
      <c r="B60" s="1546"/>
      <c r="C60" s="1210" t="s">
        <v>214</v>
      </c>
      <c r="D60" s="1211" t="s">
        <v>180</v>
      </c>
      <c r="E60" s="1184">
        <v>1.7000000000000001E-2</v>
      </c>
      <c r="F60" s="1184">
        <v>2.9000000000000001E-2</v>
      </c>
      <c r="G60" s="1184">
        <v>0.03</v>
      </c>
      <c r="H60" s="1184">
        <v>2.9000000000000001E-2</v>
      </c>
      <c r="I60" s="1184">
        <v>0.03</v>
      </c>
    </row>
    <row r="61" spans="1:9" s="10" customFormat="1" ht="35.4" customHeight="1" thickBot="1">
      <c r="A61" s="1182">
        <v>65</v>
      </c>
      <c r="B61" s="1547"/>
      <c r="C61" s="1212" t="s">
        <v>215</v>
      </c>
      <c r="D61" s="1213" t="s">
        <v>84</v>
      </c>
      <c r="E61" s="1184">
        <v>0.41399999999999998</v>
      </c>
      <c r="F61" s="1184">
        <v>0.58399999999999996</v>
      </c>
      <c r="G61" s="1184">
        <v>0.73799999999999999</v>
      </c>
      <c r="H61" s="1184">
        <v>0.58399999999999996</v>
      </c>
      <c r="I61" s="1184">
        <v>0.73799999999999999</v>
      </c>
    </row>
    <row r="62" spans="1:9" s="10" customFormat="1" ht="22.8" customHeight="1" thickBot="1">
      <c r="A62" s="1214">
        <v>66</v>
      </c>
      <c r="B62" s="1555" t="s">
        <v>6</v>
      </c>
      <c r="C62" s="1215" t="s">
        <v>216</v>
      </c>
      <c r="D62" s="1216" t="s">
        <v>85</v>
      </c>
      <c r="E62" s="1217">
        <v>3.0000000000000001E-3</v>
      </c>
      <c r="F62" s="1217">
        <v>2E-3</v>
      </c>
      <c r="G62" s="1217">
        <v>2E-3</v>
      </c>
      <c r="H62" s="1217">
        <v>2E-3</v>
      </c>
      <c r="I62" s="1217">
        <v>2E-3</v>
      </c>
    </row>
    <row r="63" spans="1:9" s="10" customFormat="1" ht="22.8" customHeight="1" thickBot="1">
      <c r="A63" s="1214">
        <v>67</v>
      </c>
      <c r="B63" s="1556"/>
      <c r="C63" s="1218" t="s">
        <v>217</v>
      </c>
      <c r="D63" s="1219" t="s">
        <v>86</v>
      </c>
      <c r="E63" s="1217">
        <v>0</v>
      </c>
      <c r="F63" s="1217">
        <v>0</v>
      </c>
      <c r="G63" s="1217">
        <v>0</v>
      </c>
      <c r="H63" s="1217">
        <v>0</v>
      </c>
      <c r="I63" s="1217">
        <v>0</v>
      </c>
    </row>
    <row r="64" spans="1:9" s="10" customFormat="1" ht="33.6" customHeight="1" thickBot="1">
      <c r="A64" s="1214">
        <v>68</v>
      </c>
      <c r="B64" s="1556"/>
      <c r="C64" s="1220" t="s">
        <v>218</v>
      </c>
      <c r="D64" s="1219" t="s">
        <v>87</v>
      </c>
      <c r="E64" s="1217">
        <v>0.17799999999999999</v>
      </c>
      <c r="F64" s="1217">
        <v>0.22800000000000001</v>
      </c>
      <c r="G64" s="1217">
        <v>0.27200000000000002</v>
      </c>
      <c r="H64" s="1217">
        <v>0.22800000000000001</v>
      </c>
      <c r="I64" s="1217">
        <v>0.27200000000000002</v>
      </c>
    </row>
    <row r="65" spans="1:13" s="10" customFormat="1" ht="22.8" customHeight="1" thickBot="1">
      <c r="A65" s="1214">
        <v>69</v>
      </c>
      <c r="B65" s="1557"/>
      <c r="C65" s="1221" t="s">
        <v>88</v>
      </c>
      <c r="D65" s="1222" t="s">
        <v>89</v>
      </c>
      <c r="E65" s="1184">
        <v>0.18</v>
      </c>
      <c r="F65" s="1184">
        <v>0.23200000000000001</v>
      </c>
      <c r="G65" s="1217">
        <v>0.27300000000000002</v>
      </c>
      <c r="H65" s="1184">
        <v>0.23200000000000001</v>
      </c>
      <c r="I65" s="1217">
        <v>0.27300000000000002</v>
      </c>
    </row>
    <row r="66" spans="1:13" ht="22.8" customHeight="1">
      <c r="A66" s="1223">
        <f>A65+1</f>
        <v>70</v>
      </c>
      <c r="B66" s="1551" t="s">
        <v>183</v>
      </c>
      <c r="C66" s="1224" t="s">
        <v>156</v>
      </c>
      <c r="D66" s="1242" t="s">
        <v>157</v>
      </c>
      <c r="E66" s="1225">
        <v>3.5</v>
      </c>
      <c r="F66" s="1226">
        <v>3.82</v>
      </c>
      <c r="G66" s="1226">
        <v>3.57</v>
      </c>
      <c r="H66" s="1226">
        <v>3.82</v>
      </c>
      <c r="I66" s="1227">
        <v>3.57</v>
      </c>
    </row>
    <row r="67" spans="1:13" ht="22.8" customHeight="1">
      <c r="A67" s="1228">
        <f t="shared" ref="A67:A74" si="0">A66+1</f>
        <v>71</v>
      </c>
      <c r="B67" s="1553"/>
      <c r="C67" s="1229" t="s">
        <v>158</v>
      </c>
      <c r="D67" s="1243" t="s">
        <v>159</v>
      </c>
      <c r="E67" s="1230">
        <v>0.1</v>
      </c>
      <c r="F67" s="1231">
        <v>0.19</v>
      </c>
      <c r="G67" s="1231">
        <v>0.14000000000000001</v>
      </c>
      <c r="H67" s="1231">
        <v>0.19</v>
      </c>
      <c r="I67" s="1232">
        <v>0.14000000000000001</v>
      </c>
    </row>
    <row r="68" spans="1:13" ht="22.8" customHeight="1" thickBot="1">
      <c r="A68" s="1233">
        <f t="shared" si="0"/>
        <v>72</v>
      </c>
      <c r="B68" s="1552"/>
      <c r="C68" s="1234" t="s">
        <v>130</v>
      </c>
      <c r="D68" s="1244" t="s">
        <v>160</v>
      </c>
      <c r="E68" s="1235">
        <v>0</v>
      </c>
      <c r="F68" s="1236">
        <v>0</v>
      </c>
      <c r="G68" s="1236">
        <v>0</v>
      </c>
      <c r="H68" s="1236">
        <v>0</v>
      </c>
      <c r="I68" s="1237">
        <v>0</v>
      </c>
    </row>
    <row r="69" spans="1:13" ht="22.8" customHeight="1">
      <c r="A69" s="1223">
        <f t="shared" si="0"/>
        <v>73</v>
      </c>
      <c r="B69" s="1551" t="s">
        <v>184</v>
      </c>
      <c r="C69" s="1224" t="s">
        <v>161</v>
      </c>
      <c r="D69" s="1245" t="s">
        <v>159</v>
      </c>
      <c r="E69" s="1225">
        <v>0</v>
      </c>
      <c r="F69" s="1226">
        <v>0</v>
      </c>
      <c r="G69" s="1226">
        <v>0</v>
      </c>
      <c r="H69" s="1226">
        <v>0</v>
      </c>
      <c r="I69" s="1227">
        <v>0</v>
      </c>
    </row>
    <row r="70" spans="1:13" ht="22.8" customHeight="1" thickBot="1">
      <c r="A70" s="1233">
        <f t="shared" si="0"/>
        <v>74</v>
      </c>
      <c r="B70" s="1552"/>
      <c r="C70" s="1234" t="s">
        <v>162</v>
      </c>
      <c r="D70" s="1244" t="s">
        <v>157</v>
      </c>
      <c r="E70" s="1235">
        <v>9.65</v>
      </c>
      <c r="F70" s="1236">
        <v>7.72</v>
      </c>
      <c r="G70" s="1236">
        <v>7.9</v>
      </c>
      <c r="H70" s="1236">
        <v>7.72</v>
      </c>
      <c r="I70" s="1237">
        <v>7.9</v>
      </c>
    </row>
    <row r="71" spans="1:13" ht="22.8" customHeight="1">
      <c r="A71" s="1223">
        <f t="shared" si="0"/>
        <v>75</v>
      </c>
      <c r="B71" s="1551" t="s">
        <v>185</v>
      </c>
      <c r="C71" s="1224" t="s">
        <v>163</v>
      </c>
      <c r="D71" s="1245" t="s">
        <v>164</v>
      </c>
      <c r="E71" s="1225">
        <v>0.2</v>
      </c>
      <c r="F71" s="1226">
        <v>0.2</v>
      </c>
      <c r="G71" s="1226">
        <v>0.2</v>
      </c>
      <c r="H71" s="1226">
        <v>0.2</v>
      </c>
      <c r="I71" s="1227">
        <v>0.2</v>
      </c>
    </row>
    <row r="72" spans="1:13" ht="22.8" customHeight="1" thickBot="1">
      <c r="A72" s="1233">
        <f t="shared" si="0"/>
        <v>76</v>
      </c>
      <c r="B72" s="1552"/>
      <c r="C72" s="1234" t="s">
        <v>169</v>
      </c>
      <c r="D72" s="1244" t="s">
        <v>165</v>
      </c>
      <c r="E72" s="1235">
        <v>16.16</v>
      </c>
      <c r="F72" s="1236">
        <v>15.42</v>
      </c>
      <c r="G72" s="1236">
        <v>16.21</v>
      </c>
      <c r="H72" s="1236">
        <v>15.42</v>
      </c>
      <c r="I72" s="1237">
        <v>16.21</v>
      </c>
    </row>
    <row r="73" spans="1:13" ht="22.8" customHeight="1">
      <c r="A73" s="1223">
        <f t="shared" si="0"/>
        <v>77</v>
      </c>
      <c r="B73" s="1551" t="s">
        <v>186</v>
      </c>
      <c r="C73" s="1224" t="s">
        <v>166</v>
      </c>
      <c r="D73" s="1245" t="s">
        <v>167</v>
      </c>
      <c r="E73" s="1238">
        <v>14.87</v>
      </c>
      <c r="F73" s="1239">
        <v>15.11</v>
      </c>
      <c r="G73" s="1239">
        <v>14.67</v>
      </c>
      <c r="H73" s="1239">
        <v>15.11</v>
      </c>
      <c r="I73" s="1240">
        <v>14.67</v>
      </c>
    </row>
    <row r="74" spans="1:13" ht="22.8" customHeight="1" thickBot="1">
      <c r="A74" s="1233">
        <f t="shared" si="0"/>
        <v>78</v>
      </c>
      <c r="B74" s="1552"/>
      <c r="C74" s="1234" t="s">
        <v>168</v>
      </c>
      <c r="D74" s="1244" t="s">
        <v>167</v>
      </c>
      <c r="E74" s="1235">
        <v>13.32</v>
      </c>
      <c r="F74" s="1236">
        <v>12.98</v>
      </c>
      <c r="G74" s="1236">
        <v>13.19</v>
      </c>
      <c r="H74" s="1236">
        <v>12.98</v>
      </c>
      <c r="I74" s="1237">
        <v>13.19</v>
      </c>
    </row>
    <row r="75" spans="1:13" ht="13.95" customHeight="1">
      <c r="A75" s="207"/>
      <c r="B75" s="852"/>
      <c r="C75" s="207"/>
      <c r="D75" s="852"/>
      <c r="E75" s="204"/>
      <c r="F75" s="204"/>
      <c r="G75" s="1538"/>
      <c r="H75" s="1538"/>
      <c r="I75" s="204"/>
      <c r="J75" s="2"/>
      <c r="K75" s="1428"/>
      <c r="L75" s="1428"/>
      <c r="M75" s="1428"/>
    </row>
    <row r="76" spans="1:13">
      <c r="A76" s="1541" t="s">
        <v>229</v>
      </c>
      <c r="B76" s="1541"/>
      <c r="C76" s="218"/>
      <c r="D76" s="852" t="s">
        <v>181</v>
      </c>
      <c r="E76" s="207"/>
      <c r="F76" s="207"/>
      <c r="G76" s="1542"/>
      <c r="H76" s="1542"/>
      <c r="I76" s="212"/>
      <c r="J76" s="181"/>
      <c r="K76" s="1539"/>
      <c r="L76" s="1539"/>
      <c r="M76" s="203"/>
    </row>
    <row r="77" spans="1:13" ht="18.600000000000001">
      <c r="A77" s="216"/>
      <c r="B77" s="857"/>
      <c r="C77" s="219" t="s">
        <v>225</v>
      </c>
      <c r="D77" s="852" t="s">
        <v>231</v>
      </c>
      <c r="E77" s="207"/>
      <c r="F77" s="207"/>
      <c r="G77" s="209"/>
      <c r="H77" s="209"/>
      <c r="I77" s="212"/>
      <c r="J77" s="181"/>
      <c r="K77" s="181"/>
      <c r="L77" s="181"/>
      <c r="M77" s="203"/>
    </row>
    <row r="78" spans="1:13">
      <c r="A78" s="216"/>
      <c r="B78" s="857"/>
      <c r="C78" s="216"/>
      <c r="D78" s="852"/>
      <c r="E78" s="207"/>
      <c r="F78" s="207"/>
      <c r="G78" s="209"/>
      <c r="H78" s="209"/>
      <c r="I78" s="212"/>
      <c r="J78" s="181"/>
      <c r="K78" s="181"/>
      <c r="L78" s="181"/>
      <c r="M78" s="203"/>
    </row>
    <row r="79" spans="1:13">
      <c r="A79" s="216"/>
      <c r="B79" s="857"/>
      <c r="C79" s="216"/>
      <c r="D79" s="852"/>
      <c r="E79" s="216"/>
      <c r="F79" s="216"/>
      <c r="G79" s="213"/>
      <c r="H79" s="213"/>
      <c r="I79" s="203"/>
      <c r="J79" s="203"/>
      <c r="K79" s="203"/>
      <c r="L79" s="203"/>
      <c r="M79" s="203"/>
    </row>
    <row r="80" spans="1:13" ht="18.75" customHeight="1">
      <c r="A80" s="217" t="s">
        <v>230</v>
      </c>
      <c r="B80" s="217"/>
      <c r="C80" s="220"/>
      <c r="D80" s="852" t="s">
        <v>226</v>
      </c>
      <c r="E80" s="216"/>
      <c r="F80" s="216"/>
      <c r="G80" s="213"/>
      <c r="H80" s="213"/>
      <c r="I80" s="203"/>
      <c r="J80" s="203"/>
      <c r="K80" s="203"/>
      <c r="L80" s="203"/>
      <c r="M80" s="203"/>
    </row>
    <row r="81" spans="1:13" ht="18.75" customHeight="1">
      <c r="A81" s="217" t="s">
        <v>675</v>
      </c>
      <c r="B81" s="217"/>
      <c r="C81" s="219" t="s">
        <v>225</v>
      </c>
      <c r="D81" s="852"/>
      <c r="E81" s="216"/>
      <c r="F81" s="216"/>
      <c r="G81" s="213"/>
      <c r="H81" s="213"/>
      <c r="I81" s="203"/>
      <c r="J81" s="203"/>
      <c r="K81" s="203"/>
      <c r="L81" s="203"/>
      <c r="M81" s="203"/>
    </row>
    <row r="82" spans="1:13" ht="13.2" customHeight="1">
      <c r="A82" s="204"/>
      <c r="B82" s="856"/>
      <c r="C82" s="204"/>
      <c r="D82" s="852"/>
      <c r="E82" s="204"/>
      <c r="F82" s="204"/>
      <c r="G82" s="204"/>
      <c r="H82" s="204"/>
      <c r="I82" s="204"/>
      <c r="J82" s="204"/>
      <c r="K82" s="1428"/>
      <c r="L82" s="1428"/>
      <c r="M82" s="1428"/>
    </row>
    <row r="83" spans="1:13" ht="13.95" customHeight="1">
      <c r="A83" s="216"/>
      <c r="B83" s="857"/>
      <c r="C83" s="216"/>
      <c r="D83" s="852"/>
      <c r="E83" s="216"/>
      <c r="F83" s="216"/>
      <c r="G83" s="1540"/>
      <c r="H83" s="1540"/>
      <c r="I83" s="203"/>
      <c r="J83" s="203"/>
      <c r="K83" s="203"/>
      <c r="L83" s="203"/>
      <c r="M83" s="203"/>
    </row>
    <row r="84" spans="1:13">
      <c r="A84" s="7"/>
      <c r="B84" s="857"/>
      <c r="C84" s="7"/>
      <c r="D84" s="6"/>
      <c r="E84" s="7"/>
      <c r="F84" s="7"/>
      <c r="G84" s="2"/>
      <c r="H84" s="2"/>
      <c r="I84" s="2"/>
      <c r="J84" s="2"/>
      <c r="K84" s="2"/>
      <c r="L84" s="2"/>
      <c r="M84" s="2"/>
    </row>
    <row r="85" spans="1:13">
      <c r="A85" s="7"/>
      <c r="B85" s="857"/>
      <c r="C85" s="7"/>
      <c r="D85" s="6"/>
      <c r="E85" s="7"/>
      <c r="F85" s="7"/>
      <c r="G85" s="2"/>
      <c r="H85" s="2"/>
      <c r="I85" s="2"/>
      <c r="J85" s="2"/>
      <c r="K85" s="2"/>
      <c r="L85" s="2"/>
      <c r="M85" s="2"/>
    </row>
    <row r="86" spans="1:13">
      <c r="A86" s="214"/>
      <c r="B86" s="1250"/>
      <c r="C86" s="2"/>
      <c r="D86" s="1246"/>
      <c r="E86" s="215"/>
      <c r="F86" s="2"/>
      <c r="G86" s="2"/>
      <c r="H86" s="2"/>
    </row>
    <row r="87" spans="1:13">
      <c r="A87" s="214"/>
      <c r="B87" s="1250"/>
      <c r="C87" s="2"/>
      <c r="D87" s="1246"/>
      <c r="E87" s="215"/>
      <c r="F87" s="2"/>
      <c r="G87" s="2"/>
      <c r="H87" s="2"/>
    </row>
    <row r="88" spans="1:13">
      <c r="A88" s="214"/>
      <c r="B88" s="1250"/>
      <c r="C88" s="2"/>
      <c r="D88" s="1246"/>
      <c r="E88" s="215"/>
      <c r="F88" s="2"/>
      <c r="G88" s="2"/>
      <c r="H88" s="2"/>
    </row>
    <row r="89" spans="1:13">
      <c r="A89" s="214"/>
      <c r="B89" s="1250"/>
      <c r="C89" s="2"/>
      <c r="D89" s="1246"/>
      <c r="E89" s="215"/>
      <c r="F89" s="2"/>
      <c r="G89" s="2"/>
      <c r="H89" s="2"/>
    </row>
    <row r="90" spans="1:13">
      <c r="A90" s="214"/>
      <c r="B90" s="1250"/>
      <c r="C90" s="2"/>
      <c r="D90" s="1246"/>
      <c r="E90" s="215"/>
      <c r="F90" s="2"/>
      <c r="G90" s="2"/>
      <c r="H90" s="2"/>
    </row>
    <row r="91" spans="1:13">
      <c r="A91" s="214"/>
      <c r="B91" s="1250"/>
      <c r="C91" s="2"/>
      <c r="D91" s="1246"/>
      <c r="E91" s="215"/>
      <c r="F91" s="2"/>
      <c r="G91" s="2"/>
      <c r="H91" s="2"/>
    </row>
    <row r="92" spans="1:13">
      <c r="A92" s="214"/>
      <c r="B92" s="1250"/>
      <c r="C92" s="2"/>
      <c r="D92" s="1246"/>
      <c r="E92" s="215"/>
      <c r="F92" s="2"/>
      <c r="G92" s="2"/>
      <c r="H92" s="2"/>
    </row>
    <row r="93" spans="1:13">
      <c r="A93" s="214"/>
      <c r="B93" s="1250"/>
      <c r="C93" s="2"/>
      <c r="D93" s="1246"/>
      <c r="E93" s="215"/>
      <c r="F93" s="2"/>
      <c r="G93" s="2"/>
      <c r="H93" s="2"/>
    </row>
    <row r="94" spans="1:13">
      <c r="A94" s="214"/>
      <c r="B94" s="1250"/>
      <c r="C94" s="2"/>
      <c r="D94" s="1246"/>
      <c r="E94" s="215"/>
      <c r="F94" s="2"/>
      <c r="G94" s="2"/>
      <c r="H94" s="2"/>
    </row>
    <row r="95" spans="1:13">
      <c r="A95" s="214"/>
      <c r="B95" s="1250"/>
      <c r="C95" s="2"/>
      <c r="D95" s="1246"/>
      <c r="E95" s="215"/>
      <c r="F95" s="2"/>
      <c r="G95" s="2"/>
      <c r="H95" s="2"/>
    </row>
  </sheetData>
  <mergeCells count="34">
    <mergeCell ref="D1:I1"/>
    <mergeCell ref="A2:F2"/>
    <mergeCell ref="D4:D5"/>
    <mergeCell ref="E4:I4"/>
    <mergeCell ref="A4:A5"/>
    <mergeCell ref="B4:B5"/>
    <mergeCell ref="C4:C5"/>
    <mergeCell ref="C16:C18"/>
    <mergeCell ref="C12:C15"/>
    <mergeCell ref="B12:B22"/>
    <mergeCell ref="B6:B11"/>
    <mergeCell ref="B23:B24"/>
    <mergeCell ref="D25:D26"/>
    <mergeCell ref="G75:H75"/>
    <mergeCell ref="B32:B45"/>
    <mergeCell ref="C32:C36"/>
    <mergeCell ref="B46:B56"/>
    <mergeCell ref="B71:B72"/>
    <mergeCell ref="B69:B70"/>
    <mergeCell ref="B73:B74"/>
    <mergeCell ref="C46:C54"/>
    <mergeCell ref="B57:B61"/>
    <mergeCell ref="B66:B68"/>
    <mergeCell ref="C37:C43"/>
    <mergeCell ref="B25:B26"/>
    <mergeCell ref="B62:B65"/>
    <mergeCell ref="B27:B31"/>
    <mergeCell ref="C29:C30"/>
    <mergeCell ref="K76:L76"/>
    <mergeCell ref="K82:M82"/>
    <mergeCell ref="K75:M75"/>
    <mergeCell ref="G83:H83"/>
    <mergeCell ref="A76:B76"/>
    <mergeCell ref="G76:H76"/>
  </mergeCells>
  <phoneticPr fontId="21" type="noConversion"/>
  <pageMargins left="0.70866141732283472" right="0.11811023622047245" top="0.55118110236220474" bottom="0.55118110236220474" header="0.31496062992125984" footer="0.31496062992125984"/>
  <pageSetup paperSize="9" scale="65" orientation="portrait" r:id="rId1"/>
  <headerFooter>
    <oddFooter>&amp;CСтраница &amp;С&amp;П&amp;Ф&amp;R&amp;P</oddFooter>
  </headerFooter>
  <rowBreaks count="2" manualBreakCount="2">
    <brk id="31" max="8" man="1"/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Нагрузки</vt:lpstr>
      <vt:lpstr>АЧР  </vt:lpstr>
      <vt:lpstr> САОН </vt:lpstr>
      <vt:lpstr>Реестр </vt:lpstr>
      <vt:lpstr>' САОН '!Заголовки_для_печати</vt:lpstr>
      <vt:lpstr>'АЧР  '!Заголовки_для_печати</vt:lpstr>
      <vt:lpstr>Нагрузки!Заголовки_для_печати</vt:lpstr>
      <vt:lpstr>'Реестр '!Заголовки_для_печати</vt:lpstr>
      <vt:lpstr>' САОН '!Область_печати</vt:lpstr>
      <vt:lpstr>'АЧР  '!Область_печати</vt:lpstr>
      <vt:lpstr>Нагрузки!Область_печати</vt:lpstr>
      <vt:lpstr>'Реестр 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Мастеренко Т.А.</cp:lastModifiedBy>
  <cp:lastPrinted>2018-08-02T12:15:36Z</cp:lastPrinted>
  <dcterms:created xsi:type="dcterms:W3CDTF">2012-12-06T11:13:58Z</dcterms:created>
  <dcterms:modified xsi:type="dcterms:W3CDTF">2018-08-02T12:18:11Z</dcterms:modified>
</cp:coreProperties>
</file>